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730"/>
  <workbookPr filterPrivacy="1"/>
  <bookViews>
    <workbookView xWindow="0" yWindow="0" windowWidth="23040" windowHeight="9048" activeTab="2" xr2:uid="{C7FAD5A7-848B-4671-8EE5-FFED672FADD3}"/>
  </bookViews>
  <sheets>
    <sheet name="B308" sheetId="1" r:id="rId1"/>
    <sheet name="B309" sheetId="3" r:id="rId2"/>
    <sheet name="Av Data" sheetId="5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5" l="1"/>
  <c r="E10" i="5"/>
  <c r="F17" i="5"/>
  <c r="G17" i="5"/>
  <c r="H17" i="5"/>
  <c r="I17" i="5"/>
  <c r="J17" i="5"/>
  <c r="K17" i="5"/>
  <c r="L17" i="5"/>
  <c r="M17" i="5"/>
  <c r="N17" i="5"/>
  <c r="O17" i="5"/>
  <c r="P17" i="5"/>
  <c r="E17" i="5"/>
  <c r="F18" i="5"/>
  <c r="G18" i="5"/>
  <c r="H18" i="5"/>
  <c r="I18" i="5"/>
  <c r="J18" i="5"/>
  <c r="K18" i="5"/>
  <c r="L18" i="5"/>
  <c r="M18" i="5"/>
  <c r="N18" i="5"/>
  <c r="O18" i="5"/>
  <c r="P18" i="5"/>
  <c r="E18" i="5"/>
  <c r="P11" i="5" l="1"/>
  <c r="O11" i="5"/>
  <c r="N11" i="5"/>
  <c r="M11" i="5"/>
  <c r="L11" i="5"/>
  <c r="K11" i="5"/>
  <c r="J11" i="5"/>
  <c r="I11" i="5"/>
  <c r="H11" i="5"/>
  <c r="G11" i="5"/>
  <c r="F11" i="5"/>
  <c r="P10" i="5"/>
  <c r="O10" i="5"/>
  <c r="N10" i="5"/>
  <c r="M10" i="5"/>
  <c r="L10" i="5"/>
  <c r="K10" i="5"/>
  <c r="J10" i="5"/>
  <c r="I10" i="5"/>
  <c r="H10" i="5"/>
  <c r="G10" i="5"/>
  <c r="F10" i="5"/>
  <c r="H9" i="3" l="1"/>
  <c r="F102" i="3"/>
  <c r="F79" i="3"/>
  <c r="F41" i="3"/>
  <c r="W24" i="3"/>
  <c r="T24" i="3"/>
  <c r="S24" i="3"/>
  <c r="R24" i="3"/>
  <c r="Q24" i="3"/>
  <c r="P24" i="3"/>
  <c r="U24" i="3" s="1"/>
  <c r="U23" i="3"/>
  <c r="T23" i="3"/>
  <c r="S23" i="3"/>
  <c r="O23" i="3"/>
  <c r="N12" i="3"/>
  <c r="F12" i="3"/>
  <c r="F11" i="3"/>
  <c r="Q10" i="3"/>
  <c r="P10" i="3"/>
  <c r="O10" i="3"/>
  <c r="H10" i="3"/>
  <c r="J10" i="3" s="1"/>
  <c r="F10" i="3"/>
  <c r="Q9" i="3"/>
  <c r="P9" i="3"/>
  <c r="O9" i="3"/>
  <c r="F9" i="3"/>
  <c r="Q8" i="3"/>
  <c r="P8" i="3"/>
  <c r="O8" i="3"/>
  <c r="F8" i="3"/>
  <c r="H8" i="3" s="1"/>
  <c r="F7" i="3"/>
  <c r="F14" i="3" s="1"/>
  <c r="J8" i="3" l="1"/>
  <c r="J9" i="3"/>
  <c r="H7" i="3"/>
  <c r="H11" i="3"/>
  <c r="H12" i="3"/>
  <c r="I7" i="3" l="1"/>
  <c r="H14" i="3"/>
  <c r="J7" i="3"/>
  <c r="O24" i="3"/>
  <c r="I11" i="3"/>
  <c r="J11" i="3"/>
  <c r="I10" i="3"/>
  <c r="I12" i="3"/>
  <c r="J12" i="3"/>
  <c r="I9" i="3"/>
  <c r="I8" i="3"/>
  <c r="W24" i="1" l="1"/>
  <c r="T24" i="1"/>
  <c r="S24" i="1"/>
  <c r="R24" i="1"/>
  <c r="Q24" i="1"/>
  <c r="P24" i="1"/>
  <c r="N12" i="1"/>
  <c r="H14" i="1"/>
  <c r="H12" i="1"/>
  <c r="F12" i="1"/>
  <c r="J8" i="1" l="1"/>
  <c r="J9" i="1"/>
  <c r="J10" i="1"/>
  <c r="J11" i="1"/>
  <c r="J12" i="1"/>
  <c r="J7" i="1"/>
  <c r="I8" i="1"/>
  <c r="I9" i="1"/>
  <c r="I10" i="1"/>
  <c r="I11" i="1"/>
  <c r="I12" i="1"/>
  <c r="H8" i="1"/>
  <c r="H9" i="1"/>
  <c r="H10" i="1"/>
  <c r="H11" i="1"/>
  <c r="H7" i="1"/>
  <c r="F14" i="1"/>
  <c r="F102" i="1" l="1"/>
  <c r="F41" i="1" l="1"/>
  <c r="O10" i="1" l="1"/>
  <c r="Q8" i="1"/>
  <c r="P8" i="1"/>
  <c r="O8" i="1"/>
  <c r="F10" i="1"/>
  <c r="F79" i="1" l="1"/>
  <c r="F11" i="1" s="1"/>
  <c r="T23" i="1" l="1"/>
  <c r="S23" i="1"/>
  <c r="F9" i="1" l="1"/>
  <c r="F8" i="1"/>
  <c r="O23" i="1" l="1"/>
  <c r="F7" i="1"/>
  <c r="O24" i="1" l="1"/>
  <c r="Q9" i="1"/>
  <c r="Q10" i="1"/>
  <c r="P9" i="1"/>
  <c r="P10" i="1"/>
  <c r="I7" i="1" l="1"/>
  <c r="U24" i="1"/>
  <c r="U23" i="1"/>
  <c r="O9" i="1"/>
</calcChain>
</file>

<file path=xl/sharedStrings.xml><?xml version="1.0" encoding="utf-8"?>
<sst xmlns="http://schemas.openxmlformats.org/spreadsheetml/2006/main" count="285" uniqueCount="80">
  <si>
    <t>Element</t>
  </si>
  <si>
    <t>C</t>
  </si>
  <si>
    <t>N</t>
  </si>
  <si>
    <t>F</t>
  </si>
  <si>
    <t>O</t>
  </si>
  <si>
    <t>Si</t>
  </si>
  <si>
    <t>Zn</t>
  </si>
  <si>
    <t>Peak Area</t>
  </si>
  <si>
    <t>Ratio C</t>
  </si>
  <si>
    <t>Ratio N</t>
  </si>
  <si>
    <t>RSF</t>
  </si>
  <si>
    <t>Percentage %</t>
  </si>
  <si>
    <t>Experimental elemental composition obtaiend from XPS peak areas</t>
  </si>
  <si>
    <t>Precursor</t>
  </si>
  <si>
    <t>No Atoms</t>
  </si>
  <si>
    <t>Theoretical elemental composition of PFTBA</t>
  </si>
  <si>
    <t>At %</t>
  </si>
  <si>
    <t>Total</t>
  </si>
  <si>
    <t>Peak</t>
  </si>
  <si>
    <t>BE / eV</t>
  </si>
  <si>
    <t>FWHM / eV</t>
  </si>
  <si>
    <t>Area</t>
  </si>
  <si>
    <t>Intensity</t>
  </si>
  <si>
    <t>Satellite Ka Displacement</t>
  </si>
  <si>
    <t>FWHM ratio</t>
  </si>
  <si>
    <t>Relative area ratio</t>
  </si>
  <si>
    <t>Summary of binding energies and peak areas of different peak assigments for C 1s</t>
  </si>
  <si>
    <t>Relative chemical composition for C 1s XPS peaks</t>
  </si>
  <si>
    <t>Condition</t>
  </si>
  <si>
    <t xml:space="preserve">Theoretical </t>
  </si>
  <si>
    <t>Experimental</t>
  </si>
  <si>
    <t>F:C ratio</t>
  </si>
  <si>
    <t>% -C-CFn-</t>
  </si>
  <si>
    <t>% CF</t>
  </si>
  <si>
    <t>% CF-CFn</t>
  </si>
  <si>
    <t>% CF2</t>
  </si>
  <si>
    <t>% CF3</t>
  </si>
  <si>
    <t>CF3</t>
  </si>
  <si>
    <t>CF2</t>
  </si>
  <si>
    <t>CF-CFn</t>
  </si>
  <si>
    <t>CF</t>
  </si>
  <si>
    <t>C-CFn</t>
  </si>
  <si>
    <t>Ka3 (CF3)</t>
  </si>
  <si>
    <t>Ka4 (CF3)</t>
  </si>
  <si>
    <t>Ka3 (CF2)</t>
  </si>
  <si>
    <t>Ka4 (CF2)</t>
  </si>
  <si>
    <t>Summary of binding energies and peak areas of different peak assigments for F 1s</t>
  </si>
  <si>
    <t xml:space="preserve">F 1s </t>
  </si>
  <si>
    <t>Ka3 (F 1s)</t>
  </si>
  <si>
    <t>Ka4 (F 1s)</t>
  </si>
  <si>
    <t>Summary of binding energies and peak areas of different peak assigments for N 1s</t>
  </si>
  <si>
    <t>Sum main peak area</t>
  </si>
  <si>
    <t xml:space="preserve">N 1s </t>
  </si>
  <si>
    <t>Ka3 (N 1s)</t>
  </si>
  <si>
    <t>Ka4 (N 1s)</t>
  </si>
  <si>
    <t>-</t>
  </si>
  <si>
    <t>ASPD PFTBBA +SiO2</t>
  </si>
  <si>
    <t>Summary of Binding energies and Peak Areas for Si(2p)</t>
  </si>
  <si>
    <t>Summary of Binding energies and Peak Areas for O (1s)</t>
  </si>
  <si>
    <t>Ka3 (CF-CFn)</t>
  </si>
  <si>
    <t>Ka4 (CF-CFn)</t>
  </si>
  <si>
    <t>Ka3 (CF)</t>
  </si>
  <si>
    <t>Ka4 (CF)</t>
  </si>
  <si>
    <t>Ka3 (C-CF)</t>
  </si>
  <si>
    <t>Ka4 (C-CF)</t>
  </si>
  <si>
    <t>SI (2p3/2)</t>
  </si>
  <si>
    <t>SI (2p1/2)</t>
  </si>
  <si>
    <t xml:space="preserve">O 1s </t>
  </si>
  <si>
    <t>Ka3 (O 1s)</t>
  </si>
  <si>
    <t>Ka4 (O 1s)</t>
  </si>
  <si>
    <t>Crosslinking C / %</t>
  </si>
  <si>
    <t>Summary of Binding energies and Peak Areas for Zn(2p)</t>
  </si>
  <si>
    <t>Zn (2p3/2)</t>
  </si>
  <si>
    <t>Zn (2p1/2)</t>
  </si>
  <si>
    <t xml:space="preserve">displacement </t>
  </si>
  <si>
    <t xml:space="preserve">% </t>
  </si>
  <si>
    <t>Av</t>
  </si>
  <si>
    <t>STD</t>
  </si>
  <si>
    <t>B308</t>
  </si>
  <si>
    <t>B309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</si>
</sst>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4" fillId="0" borderId="12" applyNumberFormat="0" applyFill="0" applyAlignment="0" applyProtection="0"/>
    <xf numFmtId="0" fontId="5" fillId="0" borderId="13" applyNumberFormat="0" applyFill="0" applyAlignment="0" applyProtection="0"/>
    <xf numFmtId="0" fontId="6" fillId="0" borderId="14" applyNumberFormat="0" applyFill="0" applyAlignment="0" applyProtection="0"/>
    <xf numFmtId="0" fontId="6" fillId="0" borderId="0" applyNumberFormat="0" applyFill="0" applyBorder="0" applyAlignment="0" applyProtection="0"/>
    <xf numFmtId="0" fontId="7" fillId="5" borderId="0" applyNumberFormat="0" applyBorder="0" applyAlignment="0" applyProtection="0"/>
    <xf numFmtId="0" fontId="8" fillId="6" borderId="0" applyNumberFormat="0" applyBorder="0" applyAlignment="0" applyProtection="0"/>
    <xf numFmtId="0" fontId="9" fillId="8" borderId="15" applyNumberFormat="0" applyAlignment="0" applyProtection="0"/>
    <xf numFmtId="0" fontId="10" fillId="9" borderId="16" applyNumberFormat="0" applyAlignment="0" applyProtection="0"/>
    <xf numFmtId="0" fontId="11" fillId="9" borderId="15" applyNumberFormat="0" applyAlignment="0" applyProtection="0"/>
    <xf numFmtId="0" fontId="12" fillId="0" borderId="17" applyNumberFormat="0" applyFill="0" applyAlignment="0" applyProtection="0"/>
    <xf numFmtId="0" fontId="13" fillId="10" borderId="18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20" applyNumberFormat="0" applyFill="0" applyAlignment="0" applyProtection="0"/>
    <xf numFmtId="0" fontId="16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16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16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16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16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1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16" fillId="35" borderId="0" applyNumberFormat="0" applyBorder="0" applyAlignment="0" applyProtection="0"/>
    <xf numFmtId="0" fontId="18" fillId="7" borderId="0" applyNumberFormat="0" applyBorder="0" applyAlignment="0" applyProtection="0"/>
    <xf numFmtId="0" fontId="17" fillId="11" borderId="19" applyNumberFormat="0" applyFont="0" applyAlignment="0" applyProtection="0"/>
    <xf numFmtId="0" fontId="19" fillId="0" borderId="0" applyNumberFormat="0" applyFill="0" applyBorder="0" applyAlignment="0" applyProtection="0"/>
  </cellStyleXfs>
  <cellXfs count="94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0" xfId="0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0" xfId="0" applyFill="1" applyBorder="1"/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1" fillId="4" borderId="0" xfId="0" applyFont="1" applyFill="1"/>
    <xf numFmtId="0" fontId="0" fillId="4" borderId="0" xfId="0" applyFill="1"/>
    <xf numFmtId="2" fontId="0" fillId="0" borderId="5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4" borderId="0" xfId="0" applyNumberFormat="1" applyFill="1" applyAlignment="1">
      <alignment horizontal="center"/>
    </xf>
    <xf numFmtId="0" fontId="1" fillId="0" borderId="0" xfId="0" applyFont="1" applyFill="1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4" fontId="0" fillId="4" borderId="0" xfId="0" applyNumberFormat="1" applyFill="1" applyBorder="1" applyAlignment="1">
      <alignment horizontal="center" vertical="center"/>
    </xf>
    <xf numFmtId="0" fontId="1" fillId="3" borderId="0" xfId="0" applyFont="1" applyFill="1"/>
    <xf numFmtId="0" fontId="0" fillId="3" borderId="0" xfId="0" applyFill="1"/>
    <xf numFmtId="0" fontId="0" fillId="0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Border="1"/>
    <xf numFmtId="164" fontId="1" fillId="4" borderId="0" xfId="0" applyNumberFormat="1" applyFont="1" applyFill="1"/>
    <xf numFmtId="0" fontId="2" fillId="0" borderId="0" xfId="0" applyFont="1"/>
    <xf numFmtId="2" fontId="0" fillId="4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/>
    </xf>
    <xf numFmtId="2" fontId="0" fillId="4" borderId="5" xfId="0" applyNumberFormat="1" applyFill="1" applyBorder="1" applyAlignment="1">
      <alignment horizontal="center" vertical="center"/>
    </xf>
    <xf numFmtId="2" fontId="0" fillId="4" borderId="0" xfId="0" applyNumberFormat="1" applyFill="1"/>
    <xf numFmtId="0" fontId="0" fillId="0" borderId="11" xfId="0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8" xfId="0" applyBorder="1"/>
    <xf numFmtId="165" fontId="0" fillId="0" borderId="8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0" borderId="0" xfId="0"/>
    <xf numFmtId="0" fontId="0" fillId="0" borderId="0" xfId="0" applyBorder="1"/>
    <xf numFmtId="164" fontId="0" fillId="4" borderId="7" xfId="0" applyNumberFormat="1" applyFill="1" applyBorder="1" applyAlignment="1">
      <alignment horizontal="center" vertical="center"/>
    </xf>
    <xf numFmtId="2" fontId="0" fillId="4" borderId="7" xfId="0" applyNumberFormat="1" applyFill="1" applyBorder="1" applyAlignment="1">
      <alignment horizontal="center" vertical="center"/>
    </xf>
    <xf numFmtId="2" fontId="0" fillId="4" borderId="8" xfId="0" applyNumberFormat="1" applyFill="1" applyBorder="1" applyAlignment="1">
      <alignment horizontal="center" vertical="center"/>
    </xf>
    <xf numFmtId="2" fontId="0" fillId="3" borderId="7" xfId="0" applyNumberFormat="1" applyFill="1" applyBorder="1" applyAlignment="1">
      <alignment horizontal="center"/>
    </xf>
    <xf numFmtId="166" fontId="0" fillId="3" borderId="0" xfId="0" applyNumberFormat="1" applyFill="1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21" xfId="0" applyFont="1" applyBorder="1"/>
    <xf numFmtId="0" fontId="1" fillId="0" borderId="22" xfId="0" applyFont="1" applyBorder="1"/>
    <xf numFmtId="0" fontId="1" fillId="0" borderId="22" xfId="0" applyFont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/>
    <xf numFmtId="2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164" fontId="0" fillId="4" borderId="0" xfId="0" applyNumberForma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/>
    <xf numFmtId="164" fontId="0" fillId="4" borderId="4" xfId="0" applyNumberForma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2" fontId="0" fillId="4" borderId="0" xfId="0" applyNumberFormat="1" applyFill="1" applyBorder="1" applyAlignment="1">
      <alignment horizontal="center"/>
    </xf>
  </cellXfs>
  <cellStyles count="42">
    <cellStyle name="20% - Accent1" xfId="16" builtinId="30" customBuiltin="1"/>
    <cellStyle name="20% - Accent2" xfId="19" builtinId="34" customBuiltin="1"/>
    <cellStyle name="20% - Accent3" xfId="22" builtinId="38" customBuiltin="1"/>
    <cellStyle name="20% - Accent4" xfId="25" builtinId="42" customBuiltin="1"/>
    <cellStyle name="20% - Accent5" xfId="28" builtinId="46" customBuiltin="1"/>
    <cellStyle name="20% - Accent6" xfId="31" builtinId="50" customBuiltin="1"/>
    <cellStyle name="40% - Accent1" xfId="17" builtinId="31" customBuiltin="1"/>
    <cellStyle name="40% - Accent2" xfId="20" builtinId="35" customBuiltin="1"/>
    <cellStyle name="40% - Accent3" xfId="23" builtinId="39" customBuiltin="1"/>
    <cellStyle name="40% - Accent4" xfId="26" builtinId="43" customBuiltin="1"/>
    <cellStyle name="40% - Accent5" xfId="29" builtinId="47" customBuiltin="1"/>
    <cellStyle name="40% - Accent6" xfId="32" builtinId="51" customBuiltin="1"/>
    <cellStyle name="60% - Accent1 2" xfId="33" xr:uid="{00000000-0005-0000-0000-00002F000000}"/>
    <cellStyle name="60% - Accent2 2" xfId="34" xr:uid="{00000000-0005-0000-0000-000030000000}"/>
    <cellStyle name="60% - Accent3 2" xfId="35" xr:uid="{00000000-0005-0000-0000-000031000000}"/>
    <cellStyle name="60% - Accent4 2" xfId="36" xr:uid="{00000000-0005-0000-0000-000032000000}"/>
    <cellStyle name="60% - Accent5 2" xfId="37" xr:uid="{00000000-0005-0000-0000-000033000000}"/>
    <cellStyle name="60% - Accent6 2" xfId="38" xr:uid="{00000000-0005-0000-0000-000034000000}"/>
    <cellStyle name="Accent1" xfId="15" builtinId="29" customBuiltin="1"/>
    <cellStyle name="Accent2" xfId="18" builtinId="33" customBuiltin="1"/>
    <cellStyle name="Accent3" xfId="21" builtinId="37" customBuiltin="1"/>
    <cellStyle name="Accent4" xfId="24" builtinId="41" customBuiltin="1"/>
    <cellStyle name="Accent5" xfId="27" builtinId="45" customBuiltin="1"/>
    <cellStyle name="Accent6" xfId="30" builtinId="49" customBuiltin="1"/>
    <cellStyle name="Bad" xfId="6" builtinId="27" customBuiltin="1"/>
    <cellStyle name="Calculation" xfId="9" builtinId="22" customBuiltin="1"/>
    <cellStyle name="Check Cell" xfId="11" builtinId="23" customBuiltin="1"/>
    <cellStyle name="Explanatory Text" xfId="13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7" builtinId="20" customBuiltin="1"/>
    <cellStyle name="Linked Cell" xfId="10" builtinId="24" customBuiltin="1"/>
    <cellStyle name="Neutral 2" xfId="39" xr:uid="{00000000-0005-0000-0000-000035000000}"/>
    <cellStyle name="Normal" xfId="0" builtinId="0"/>
    <cellStyle name="Note 2" xfId="40" xr:uid="{00000000-0005-0000-0000-000036000000}"/>
    <cellStyle name="Output" xfId="8" builtinId="21" customBuiltin="1"/>
    <cellStyle name="Title 2" xfId="41" xr:uid="{00000000-0005-0000-0000-000037000000}"/>
    <cellStyle name="Total" xfId="14" builtinId="25" customBuiltin="1"/>
    <cellStyle name="Warning Text" xfId="1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102"/>
  <sheetViews>
    <sheetView workbookViewId="0"/>
  </sheetViews>
  <sheetFormatPr defaultRowHeight="14.4" x14ac:dyDescent="0.3"/>
  <cols>
    <col min="2" max="2" width="13.33203125" customWidth="1"/>
    <col min="3" max="3" width="14.5546875" customWidth="1"/>
    <col min="4" max="4" width="12.44140625" customWidth="1"/>
    <col min="5" max="5" width="12" customWidth="1"/>
    <col min="6" max="6" width="13.21875" customWidth="1"/>
    <col min="7" max="7" width="14.77734375" customWidth="1"/>
    <col min="8" max="8" width="14.6640625" customWidth="1"/>
    <col min="9" max="9" width="12.21875" customWidth="1"/>
    <col min="10" max="10" width="11.6640625" customWidth="1"/>
    <col min="13" max="13" width="10.77734375" customWidth="1"/>
    <col min="14" max="14" width="14.33203125" customWidth="1"/>
    <col min="15" max="15" width="11.77734375" customWidth="1"/>
    <col min="16" max="16" width="9.77734375" customWidth="1"/>
    <col min="17" max="17" width="10.88671875" customWidth="1"/>
    <col min="18" max="18" width="11.77734375" customWidth="1"/>
    <col min="19" max="19" width="10.6640625" customWidth="1"/>
    <col min="20" max="20" width="11.109375" customWidth="1"/>
    <col min="23" max="23" width="13.44140625" customWidth="1"/>
  </cols>
  <sheetData>
    <row r="2" spans="1:17" x14ac:dyDescent="0.3">
      <c r="K2" s="47" t="s">
        <v>56</v>
      </c>
      <c r="L2" s="48"/>
    </row>
    <row r="3" spans="1:17" ht="18" x14ac:dyDescent="0.35">
      <c r="E3" s="53" t="s">
        <v>12</v>
      </c>
      <c r="F3" s="53"/>
      <c r="G3" s="53"/>
      <c r="H3" s="53"/>
    </row>
    <row r="4" spans="1:17" ht="18.600000000000001" thickBot="1" x14ac:dyDescent="0.4">
      <c r="M4" s="53" t="s">
        <v>15</v>
      </c>
      <c r="N4" s="53"/>
      <c r="O4" s="53"/>
    </row>
    <row r="5" spans="1:17" ht="15" thickBot="1" x14ac:dyDescent="0.35">
      <c r="B5" s="91" t="s">
        <v>0</v>
      </c>
      <c r="C5" s="91" t="s">
        <v>10</v>
      </c>
      <c r="E5" s="20" t="s">
        <v>0</v>
      </c>
      <c r="F5" s="21" t="s">
        <v>7</v>
      </c>
      <c r="G5" s="21"/>
      <c r="H5" s="21" t="s">
        <v>11</v>
      </c>
      <c r="I5" s="21" t="s">
        <v>8</v>
      </c>
      <c r="J5" s="39" t="s">
        <v>9</v>
      </c>
    </row>
    <row r="6" spans="1:17" ht="15" thickBot="1" x14ac:dyDescent="0.35">
      <c r="B6" s="92"/>
      <c r="C6" s="92"/>
      <c r="E6" s="29"/>
      <c r="F6" s="30"/>
      <c r="G6" s="30"/>
      <c r="H6" s="30"/>
      <c r="I6" s="30"/>
      <c r="J6" s="31"/>
      <c r="M6" s="20" t="s">
        <v>13</v>
      </c>
      <c r="N6" s="21" t="s">
        <v>14</v>
      </c>
      <c r="O6" s="21" t="s">
        <v>16</v>
      </c>
      <c r="P6" s="21" t="s">
        <v>8</v>
      </c>
      <c r="Q6" s="39" t="s">
        <v>9</v>
      </c>
    </row>
    <row r="7" spans="1:17" x14ac:dyDescent="0.3">
      <c r="B7" s="8" t="s">
        <v>1</v>
      </c>
      <c r="C7" s="7">
        <v>1</v>
      </c>
      <c r="E7" s="29" t="s">
        <v>1</v>
      </c>
      <c r="F7" s="45">
        <f>F41</f>
        <v>2745.7424282574084</v>
      </c>
      <c r="G7" s="30"/>
      <c r="H7" s="46">
        <f>((F7*(C7))/(($F$7*$C$7)+($F$8*$C$8)+($F$9*$C$9)+($F$10*$C$10)+($F$11*$C$11)+($F$12*$C$12)))*100</f>
        <v>34.515658540626646</v>
      </c>
      <c r="I7" s="54">
        <f>(H7/$H$7)</f>
        <v>1</v>
      </c>
      <c r="J7" s="56">
        <f>H7/$H$9</f>
        <v>4.8920061923346259</v>
      </c>
      <c r="M7" s="29"/>
      <c r="N7" s="30"/>
      <c r="O7" s="30"/>
      <c r="P7" s="30"/>
      <c r="Q7" s="31"/>
    </row>
    <row r="8" spans="1:17" x14ac:dyDescent="0.3">
      <c r="B8" s="8" t="s">
        <v>3</v>
      </c>
      <c r="C8" s="7">
        <v>0.25</v>
      </c>
      <c r="E8" s="29" t="s">
        <v>3</v>
      </c>
      <c r="F8" s="45">
        <f>F53</f>
        <v>18262.145113084865</v>
      </c>
      <c r="G8" s="30"/>
      <c r="H8" s="46">
        <f t="shared" ref="H8:H11" si="0">((F8*(C8))/(($F$7*$C$7)+($F$8*$C$8)+($F$9*$C$9)+($F$10*$C$10)+($F$11*$C$11)+($F$12*$C$12)))*100</f>
        <v>57.391578180791988</v>
      </c>
      <c r="I8" s="54">
        <f t="shared" ref="I8:I12" si="1">(H8/$H$7)</f>
        <v>1.662769322892659</v>
      </c>
      <c r="J8" s="56">
        <f t="shared" ref="J8:J12" si="2">H8/$H$9</f>
        <v>8.1342778240149407</v>
      </c>
      <c r="M8" s="29" t="s">
        <v>1</v>
      </c>
      <c r="N8" s="30">
        <v>12</v>
      </c>
      <c r="O8" s="30">
        <f>(N8/$N$12)*100</f>
        <v>30</v>
      </c>
      <c r="P8" s="40">
        <f>N8/$N$8</f>
        <v>1</v>
      </c>
      <c r="Q8" s="41">
        <f>N8/$N$10</f>
        <v>12</v>
      </c>
    </row>
    <row r="9" spans="1:17" x14ac:dyDescent="0.3">
      <c r="B9" s="8" t="s">
        <v>2</v>
      </c>
      <c r="C9" s="7">
        <v>0.7</v>
      </c>
      <c r="E9" s="29" t="s">
        <v>2</v>
      </c>
      <c r="F9" s="45">
        <f>F64</f>
        <v>801.8160707505009</v>
      </c>
      <c r="G9" s="30"/>
      <c r="H9" s="46">
        <f t="shared" si="0"/>
        <v>7.0555222507097115</v>
      </c>
      <c r="I9" s="54">
        <f t="shared" si="1"/>
        <v>0.2044151132856124</v>
      </c>
      <c r="J9" s="56">
        <f t="shared" si="2"/>
        <v>1</v>
      </c>
      <c r="M9" s="29" t="s">
        <v>3</v>
      </c>
      <c r="N9" s="30">
        <v>27</v>
      </c>
      <c r="O9" s="30">
        <f>(N9/$N$12)*100</f>
        <v>67.5</v>
      </c>
      <c r="P9" s="40">
        <f t="shared" ref="P9:P10" si="3">N9/$N$8</f>
        <v>2.25</v>
      </c>
      <c r="Q9" s="41">
        <f t="shared" ref="Q9:Q10" si="4">N9/$N$10</f>
        <v>27</v>
      </c>
    </row>
    <row r="10" spans="1:17" ht="15" thickBot="1" x14ac:dyDescent="0.35">
      <c r="B10" s="8" t="s">
        <v>4</v>
      </c>
      <c r="C10" s="7">
        <v>0.35</v>
      </c>
      <c r="E10" s="49" t="s">
        <v>4</v>
      </c>
      <c r="F10" s="55">
        <f>F86</f>
        <v>203.32551788465278</v>
      </c>
      <c r="G10" s="67"/>
      <c r="H10" s="46">
        <f t="shared" si="0"/>
        <v>0.89457406000199391</v>
      </c>
      <c r="I10" s="54">
        <f t="shared" si="1"/>
        <v>2.5917919513227184E-2</v>
      </c>
      <c r="J10" s="56">
        <f t="shared" si="2"/>
        <v>0.12679062275113784</v>
      </c>
      <c r="M10" s="43" t="s">
        <v>2</v>
      </c>
      <c r="N10" s="44">
        <v>1</v>
      </c>
      <c r="O10" s="44">
        <f>(N10/$N$12)*100</f>
        <v>2.5</v>
      </c>
      <c r="P10" s="36">
        <f t="shared" si="3"/>
        <v>8.3333333333333329E-2</v>
      </c>
      <c r="Q10" s="42">
        <f t="shared" si="4"/>
        <v>1</v>
      </c>
    </row>
    <row r="11" spans="1:17" x14ac:dyDescent="0.3">
      <c r="B11" s="8" t="s">
        <v>5</v>
      </c>
      <c r="C11" s="7">
        <v>0.97</v>
      </c>
      <c r="E11" s="49" t="s">
        <v>5</v>
      </c>
      <c r="F11" s="55">
        <f>F79</f>
        <v>0</v>
      </c>
      <c r="G11" s="67"/>
      <c r="H11" s="46">
        <f t="shared" si="0"/>
        <v>0</v>
      </c>
      <c r="I11" s="54">
        <f t="shared" si="1"/>
        <v>0</v>
      </c>
      <c r="J11" s="56">
        <f t="shared" si="2"/>
        <v>0</v>
      </c>
    </row>
    <row r="12" spans="1:17" ht="15" thickBot="1" x14ac:dyDescent="0.35">
      <c r="B12" s="9" t="s">
        <v>6</v>
      </c>
      <c r="C12" s="10">
        <v>5.6000000000000001E-2</v>
      </c>
      <c r="E12" s="50" t="s">
        <v>6</v>
      </c>
      <c r="F12" s="71">
        <f>F102</f>
        <v>202.66513154222437</v>
      </c>
      <c r="G12" s="51"/>
      <c r="H12" s="68">
        <f>((F12*(C12))/(($F$7*$C$7)+($F$8*$C$8)+($F$9*$C$9)+($F$10*$C$10)+($F$11*$C$11)+($F$12*$C$12)))*100</f>
        <v>0.14266696786965405</v>
      </c>
      <c r="I12" s="69">
        <f t="shared" si="1"/>
        <v>4.1333984024012737E-3</v>
      </c>
      <c r="J12" s="70">
        <f t="shared" si="2"/>
        <v>2.0220610579933081E-2</v>
      </c>
      <c r="M12" s="1" t="s">
        <v>17</v>
      </c>
      <c r="N12" s="16">
        <f>SUM(N8:N10)</f>
        <v>40</v>
      </c>
      <c r="O12" s="17"/>
    </row>
    <row r="13" spans="1:17" x14ac:dyDescent="0.3">
      <c r="B13" s="11"/>
      <c r="C13" s="11"/>
    </row>
    <row r="14" spans="1:17" x14ac:dyDescent="0.3">
      <c r="B14" s="11"/>
      <c r="C14" s="11"/>
      <c r="E14" t="s">
        <v>17</v>
      </c>
      <c r="F14" s="52">
        <f>SUM(F7:F12)</f>
        <v>22215.694261519649</v>
      </c>
      <c r="H14" s="52">
        <f>SUM(H7:H12)</f>
        <v>100</v>
      </c>
    </row>
    <row r="15" spans="1:17" x14ac:dyDescent="0.3">
      <c r="B15" s="11"/>
      <c r="C15" s="11"/>
    </row>
    <row r="16" spans="1:17" x14ac:dyDescent="0.3">
      <c r="A16" s="2"/>
    </row>
    <row r="17" spans="1:23" x14ac:dyDescent="0.3">
      <c r="A17" s="2"/>
    </row>
    <row r="18" spans="1:23" x14ac:dyDescent="0.3">
      <c r="A18" s="2"/>
    </row>
    <row r="19" spans="1:23" ht="18" x14ac:dyDescent="0.35">
      <c r="C19" s="53" t="s">
        <v>26</v>
      </c>
      <c r="D19" s="53"/>
      <c r="E19" s="53"/>
      <c r="F19" s="53"/>
      <c r="G19" s="53"/>
      <c r="H19" s="53"/>
      <c r="N19" s="53" t="s">
        <v>27</v>
      </c>
    </row>
    <row r="20" spans="1:23" ht="15" thickBot="1" x14ac:dyDescent="0.35"/>
    <row r="21" spans="1:23" ht="28.8" x14ac:dyDescent="0.3">
      <c r="C21" s="20" t="s">
        <v>18</v>
      </c>
      <c r="D21" s="21" t="s">
        <v>19</v>
      </c>
      <c r="E21" s="21" t="s">
        <v>20</v>
      </c>
      <c r="F21" s="21" t="s">
        <v>21</v>
      </c>
      <c r="G21" s="21" t="s">
        <v>22</v>
      </c>
      <c r="H21" s="22" t="s">
        <v>23</v>
      </c>
      <c r="I21" s="22" t="s">
        <v>24</v>
      </c>
      <c r="J21" s="23" t="s">
        <v>25</v>
      </c>
      <c r="N21" s="20" t="s">
        <v>28</v>
      </c>
      <c r="O21" s="21" t="s">
        <v>31</v>
      </c>
      <c r="P21" s="21" t="s">
        <v>32</v>
      </c>
      <c r="Q21" s="21" t="s">
        <v>33</v>
      </c>
      <c r="R21" s="21" t="s">
        <v>34</v>
      </c>
      <c r="S21" s="21" t="s">
        <v>35</v>
      </c>
      <c r="T21" s="21" t="s">
        <v>36</v>
      </c>
      <c r="U21" s="28"/>
      <c r="W21" s="60" t="s">
        <v>70</v>
      </c>
    </row>
    <row r="22" spans="1:23" x14ac:dyDescent="0.3">
      <c r="C22" s="3"/>
      <c r="D22" s="4"/>
      <c r="E22" s="4"/>
      <c r="F22" s="4"/>
      <c r="G22" s="4"/>
      <c r="H22" s="4"/>
      <c r="I22" s="4"/>
      <c r="J22" s="5"/>
      <c r="N22" s="29"/>
      <c r="O22" s="30"/>
      <c r="P22" s="30"/>
      <c r="Q22" s="30"/>
      <c r="R22" s="30"/>
      <c r="S22" s="30"/>
      <c r="T22" s="30"/>
      <c r="U22" s="31"/>
      <c r="W22" s="58"/>
    </row>
    <row r="23" spans="1:23" x14ac:dyDescent="0.3">
      <c r="A23">
        <v>7</v>
      </c>
      <c r="C23" s="24" t="s">
        <v>37</v>
      </c>
      <c r="D23" s="65">
        <v>293.113037542575</v>
      </c>
      <c r="E23" s="65">
        <v>2.1642526283682195</v>
      </c>
      <c r="F23" s="65">
        <v>807.21533967017604</v>
      </c>
      <c r="G23" s="65">
        <v>350.38801482067328</v>
      </c>
      <c r="H23" s="4"/>
      <c r="I23" s="6"/>
      <c r="J23" s="5"/>
      <c r="N23" s="32" t="s">
        <v>29</v>
      </c>
      <c r="O23" s="30">
        <f>N9/N8</f>
        <v>2.25</v>
      </c>
      <c r="P23" s="30" t="s">
        <v>55</v>
      </c>
      <c r="Q23" s="30" t="s">
        <v>55</v>
      </c>
      <c r="R23" s="33" t="s">
        <v>55</v>
      </c>
      <c r="S23" s="30">
        <f>(9/N8)*100</f>
        <v>75</v>
      </c>
      <c r="T23" s="30">
        <f>(3/N8)*100</f>
        <v>25</v>
      </c>
      <c r="U23" s="34">
        <f>SUM(P23:T23)</f>
        <v>100</v>
      </c>
      <c r="W23" s="58"/>
    </row>
    <row r="24" spans="1:23" ht="15" thickBot="1" x14ac:dyDescent="0.35">
      <c r="C24" s="24" t="s">
        <v>38</v>
      </c>
      <c r="D24" s="65">
        <v>291.20002276257003</v>
      </c>
      <c r="E24" s="65">
        <v>2.1642526283682195</v>
      </c>
      <c r="F24" s="65">
        <v>965.72283927649369</v>
      </c>
      <c r="G24" s="65">
        <v>419.19137545048898</v>
      </c>
      <c r="H24" s="4"/>
      <c r="I24" s="6"/>
      <c r="J24" s="5"/>
      <c r="N24" s="35" t="s">
        <v>30</v>
      </c>
      <c r="O24" s="36">
        <f>H8/H7</f>
        <v>1.662769322892659</v>
      </c>
      <c r="P24" s="37">
        <f>(F27/$F$41)*100</f>
        <v>9.114187554421644</v>
      </c>
      <c r="Q24" s="37">
        <f>(F26/$F$41)*100</f>
        <v>11.866493282856799</v>
      </c>
      <c r="R24" s="37">
        <f>(F25/$F$41)*100</f>
        <v>14.448871450629767</v>
      </c>
      <c r="S24" s="37">
        <f>(F24/$F$41)*100</f>
        <v>35.171647177750458</v>
      </c>
      <c r="T24" s="37">
        <f>(F23/$F$41)*100</f>
        <v>29.398800534341348</v>
      </c>
      <c r="U24" s="38">
        <f>SUM(P24:T24)</f>
        <v>100.00000000000001</v>
      </c>
      <c r="W24" s="59">
        <f>SUM(P24:R24)</f>
        <v>35.429552287908209</v>
      </c>
    </row>
    <row r="25" spans="1:23" x14ac:dyDescent="0.3">
      <c r="C25" s="24" t="s">
        <v>39</v>
      </c>
      <c r="D25" s="65">
        <v>289.458752753748</v>
      </c>
      <c r="E25" s="65">
        <v>2.1642526283682195</v>
      </c>
      <c r="F25" s="65">
        <v>396.72879382431319</v>
      </c>
      <c r="G25" s="65">
        <v>172.20809325439686</v>
      </c>
      <c r="H25" s="4"/>
      <c r="I25" s="6"/>
      <c r="J25" s="5"/>
    </row>
    <row r="26" spans="1:23" x14ac:dyDescent="0.3">
      <c r="C26" s="24" t="s">
        <v>40</v>
      </c>
      <c r="D26" s="65">
        <v>288.00134275976802</v>
      </c>
      <c r="E26" s="65">
        <v>2.1642526283682195</v>
      </c>
      <c r="F26" s="65">
        <v>325.82334081371454</v>
      </c>
      <c r="G26" s="65">
        <v>141.43015866943776</v>
      </c>
      <c r="H26" s="4"/>
      <c r="I26" s="6"/>
      <c r="J26" s="5"/>
    </row>
    <row r="27" spans="1:23" x14ac:dyDescent="0.3">
      <c r="C27" s="24" t="s">
        <v>41</v>
      </c>
      <c r="D27" s="65">
        <v>286.38745431549302</v>
      </c>
      <c r="E27" s="65">
        <v>2.1642526283682195</v>
      </c>
      <c r="F27" s="65">
        <v>250.25211467271131</v>
      </c>
      <c r="G27" s="65">
        <v>108.62695163929192</v>
      </c>
      <c r="H27" s="4"/>
      <c r="I27" s="6"/>
      <c r="J27" s="5"/>
      <c r="Q27" s="2"/>
    </row>
    <row r="28" spans="1:23" x14ac:dyDescent="0.3">
      <c r="C28" s="24" t="s">
        <v>42</v>
      </c>
      <c r="D28" s="65">
        <v>284.68741941050303</v>
      </c>
      <c r="E28" s="65">
        <v>2.0948046740400872</v>
      </c>
      <c r="F28" s="65">
        <v>61.35159685548193</v>
      </c>
      <c r="G28" s="65">
        <v>27.513771526313235</v>
      </c>
      <c r="H28" s="65">
        <v>8.4256181320719747</v>
      </c>
      <c r="I28" s="65">
        <v>0.96791134573763049</v>
      </c>
      <c r="J28" s="63">
        <v>7.600400269963882</v>
      </c>
    </row>
    <row r="29" spans="1:23" x14ac:dyDescent="0.3">
      <c r="C29" s="24" t="s">
        <v>43</v>
      </c>
      <c r="D29" s="65">
        <v>282.88394396252602</v>
      </c>
      <c r="E29" s="65">
        <v>2.2770875615154624</v>
      </c>
      <c r="F29" s="65">
        <v>47.671371331582172</v>
      </c>
      <c r="G29" s="65">
        <v>19.667343545549478</v>
      </c>
      <c r="H29" s="65">
        <v>10.229093580048982</v>
      </c>
      <c r="I29" s="65">
        <v>1.0521357496200974</v>
      </c>
      <c r="J29" s="63">
        <v>5.9056572625416717</v>
      </c>
    </row>
    <row r="30" spans="1:23" x14ac:dyDescent="0.3">
      <c r="C30" s="24" t="s">
        <v>44</v>
      </c>
      <c r="D30" s="65">
        <v>282.77440463049805</v>
      </c>
      <c r="E30" s="65">
        <v>2.0948046740400872</v>
      </c>
      <c r="F30" s="65">
        <v>73.398801283473503</v>
      </c>
      <c r="G30" s="65">
        <v>32.916467579088135</v>
      </c>
      <c r="H30" s="65">
        <v>8.4256181320719747</v>
      </c>
      <c r="I30" s="65">
        <v>0.96791134573763049</v>
      </c>
      <c r="J30" s="63">
        <v>7.6004002699638837</v>
      </c>
      <c r="V30" s="2"/>
    </row>
    <row r="31" spans="1:23" x14ac:dyDescent="0.3">
      <c r="C31" s="24" t="s">
        <v>45</v>
      </c>
      <c r="D31" s="65">
        <v>280.97092918252105</v>
      </c>
      <c r="E31" s="65">
        <v>2.2770875615154624</v>
      </c>
      <c r="F31" s="65">
        <v>57.032280993755876</v>
      </c>
      <c r="G31" s="65">
        <v>23.529288798692537</v>
      </c>
      <c r="H31" s="65">
        <v>10.229093580048982</v>
      </c>
      <c r="I31" s="65">
        <v>1.0521357496200974</v>
      </c>
      <c r="J31" s="63">
        <v>5.9056572625416708</v>
      </c>
    </row>
    <row r="32" spans="1:23" x14ac:dyDescent="0.3">
      <c r="C32" s="24" t="s">
        <v>59</v>
      </c>
      <c r="D32" s="65">
        <v>281.03313462167603</v>
      </c>
      <c r="E32" s="65">
        <v>2.0948046740400872</v>
      </c>
      <c r="F32" s="65">
        <v>30.15297631684756</v>
      </c>
      <c r="G32" s="65">
        <v>13.52242066615335</v>
      </c>
      <c r="H32" s="65">
        <v>8.4256181320719747</v>
      </c>
      <c r="I32" s="65">
        <v>0.96791134573763049</v>
      </c>
      <c r="J32" s="63">
        <v>7.6004002699638837</v>
      </c>
    </row>
    <row r="33" spans="3:10" x14ac:dyDescent="0.3">
      <c r="C33" s="24" t="s">
        <v>60</v>
      </c>
      <c r="D33" s="65">
        <v>279.22965917369902</v>
      </c>
      <c r="E33" s="65">
        <v>2.2770875615154624</v>
      </c>
      <c r="F33" s="65">
        <v>23.429442825079526</v>
      </c>
      <c r="G33" s="65">
        <v>9.6660718634786349</v>
      </c>
      <c r="H33" s="65">
        <v>10.229093580048982</v>
      </c>
      <c r="I33" s="65">
        <v>1.0521357496200974</v>
      </c>
      <c r="J33" s="63">
        <v>5.9056572625416717</v>
      </c>
    </row>
    <row r="34" spans="3:10" x14ac:dyDescent="0.3">
      <c r="C34" s="24" t="s">
        <v>61</v>
      </c>
      <c r="D34" s="65">
        <v>279.57572462769605</v>
      </c>
      <c r="E34" s="65">
        <v>2.0948046740400872</v>
      </c>
      <c r="F34" s="65">
        <v>24.763878074810901</v>
      </c>
      <c r="G34" s="65">
        <v>11.10562264680393</v>
      </c>
      <c r="H34" s="65">
        <v>8.4256181320719747</v>
      </c>
      <c r="I34" s="65">
        <v>0.96791134573763049</v>
      </c>
      <c r="J34" s="63">
        <v>7.600400269963882</v>
      </c>
    </row>
    <row r="35" spans="3:10" x14ac:dyDescent="0.3">
      <c r="C35" s="24" t="s">
        <v>62</v>
      </c>
      <c r="D35" s="65">
        <v>277.77224917971904</v>
      </c>
      <c r="E35" s="65">
        <v>2.2770875615154624</v>
      </c>
      <c r="F35" s="65">
        <v>19.242009789821033</v>
      </c>
      <c r="G35" s="65">
        <v>7.9385007494534046</v>
      </c>
      <c r="H35" s="65">
        <v>10.229093580048982</v>
      </c>
      <c r="I35" s="65">
        <v>1.0521357496200974</v>
      </c>
      <c r="J35" s="63">
        <v>5.9056572625416717</v>
      </c>
    </row>
    <row r="36" spans="3:10" x14ac:dyDescent="0.3">
      <c r="C36" s="24" t="s">
        <v>63</v>
      </c>
      <c r="D36" s="65">
        <v>277.96183618342104</v>
      </c>
      <c r="E36" s="65">
        <v>2.0948046740400872</v>
      </c>
      <c r="F36" s="65">
        <v>19.020162399175078</v>
      </c>
      <c r="G36" s="65">
        <v>8.5297926943447955</v>
      </c>
      <c r="H36" s="65">
        <v>8.4256181320719747</v>
      </c>
      <c r="I36" s="65">
        <v>0.96791134573763049</v>
      </c>
      <c r="J36" s="63">
        <v>7.6004002699638837</v>
      </c>
    </row>
    <row r="37" spans="3:10" ht="15" thickBot="1" x14ac:dyDescent="0.35">
      <c r="C37" s="25" t="s">
        <v>64</v>
      </c>
      <c r="D37" s="64">
        <v>276.15836073544403</v>
      </c>
      <c r="E37" s="64">
        <v>2.2770875615154624</v>
      </c>
      <c r="F37" s="64">
        <v>14.779032184833087</v>
      </c>
      <c r="G37" s="64">
        <v>6.0972507215726068</v>
      </c>
      <c r="H37" s="64">
        <v>10.229093580048982</v>
      </c>
      <c r="I37" s="64">
        <v>1.0521357496200974</v>
      </c>
      <c r="J37" s="62">
        <v>5.9056572625416717</v>
      </c>
    </row>
    <row r="41" spans="3:10" x14ac:dyDescent="0.3">
      <c r="D41" s="27" t="s">
        <v>51</v>
      </c>
      <c r="F41" s="26">
        <f>SUM(F23:F27)</f>
        <v>2745.7424282574084</v>
      </c>
    </row>
    <row r="49" spans="3:10" ht="18" x14ac:dyDescent="0.35">
      <c r="C49" s="53" t="s">
        <v>46</v>
      </c>
    </row>
    <row r="50" spans="3:10" ht="15" thickBot="1" x14ac:dyDescent="0.35"/>
    <row r="51" spans="3:10" ht="28.8" x14ac:dyDescent="0.3">
      <c r="C51" s="20" t="s">
        <v>18</v>
      </c>
      <c r="D51" s="21" t="s">
        <v>19</v>
      </c>
      <c r="E51" s="21" t="s">
        <v>20</v>
      </c>
      <c r="F51" s="21" t="s">
        <v>21</v>
      </c>
      <c r="G51" s="21" t="s">
        <v>22</v>
      </c>
      <c r="H51" s="22" t="s">
        <v>23</v>
      </c>
      <c r="I51" s="22" t="s">
        <v>24</v>
      </c>
      <c r="J51" s="23" t="s">
        <v>25</v>
      </c>
    </row>
    <row r="52" spans="3:10" x14ac:dyDescent="0.3">
      <c r="C52" s="3"/>
      <c r="D52" s="4"/>
      <c r="E52" s="4"/>
      <c r="F52" s="4"/>
      <c r="G52" s="4"/>
      <c r="H52" s="4"/>
      <c r="I52" s="4"/>
      <c r="J52" s="5"/>
    </row>
    <row r="53" spans="3:10" x14ac:dyDescent="0.3">
      <c r="C53" s="24" t="s">
        <v>47</v>
      </c>
      <c r="D53" s="12">
        <v>687.94178168794099</v>
      </c>
      <c r="E53" s="13">
        <v>1.0730036003929475</v>
      </c>
      <c r="F53" s="13">
        <v>18262.145113084865</v>
      </c>
      <c r="G53" s="13">
        <v>6789.8577542217936</v>
      </c>
      <c r="H53" s="13"/>
      <c r="I53" s="13"/>
      <c r="J53" s="18"/>
    </row>
    <row r="54" spans="3:10" x14ac:dyDescent="0.3">
      <c r="C54" s="24" t="s">
        <v>48</v>
      </c>
      <c r="D54" s="12">
        <v>679.27874882695505</v>
      </c>
      <c r="E54" s="13">
        <v>1.0009574106568542</v>
      </c>
      <c r="F54" s="13">
        <v>1465.8361307208731</v>
      </c>
      <c r="G54" s="13">
        <v>584.22466576359864</v>
      </c>
      <c r="H54" s="13">
        <v>8.6630328609859362</v>
      </c>
      <c r="I54" s="13">
        <v>0.93285559367209103</v>
      </c>
      <c r="J54" s="18">
        <v>8.0266371866172417</v>
      </c>
    </row>
    <row r="55" spans="3:10" ht="15" thickBot="1" x14ac:dyDescent="0.35">
      <c r="C55" s="25" t="s">
        <v>49</v>
      </c>
      <c r="D55" s="14">
        <v>677.47361264825406</v>
      </c>
      <c r="E55" s="15">
        <v>0.8186360445222387</v>
      </c>
      <c r="F55" s="15">
        <v>575.27756232815511</v>
      </c>
      <c r="G55" s="15">
        <v>280.34746834646245</v>
      </c>
      <c r="H55" s="15">
        <v>10.468169039686927</v>
      </c>
      <c r="I55" s="15">
        <v>0.76293876760753065</v>
      </c>
      <c r="J55" s="19">
        <v>3.1501094683338575</v>
      </c>
    </row>
    <row r="60" spans="3:10" ht="18" x14ac:dyDescent="0.35">
      <c r="C60" s="53" t="s">
        <v>50</v>
      </c>
    </row>
    <row r="61" spans="3:10" ht="15" thickBot="1" x14ac:dyDescent="0.35"/>
    <row r="62" spans="3:10" ht="28.8" x14ac:dyDescent="0.3">
      <c r="C62" s="20" t="s">
        <v>18</v>
      </c>
      <c r="D62" s="21" t="s">
        <v>19</v>
      </c>
      <c r="E62" s="21" t="s">
        <v>20</v>
      </c>
      <c r="F62" s="21" t="s">
        <v>21</v>
      </c>
      <c r="G62" s="21" t="s">
        <v>22</v>
      </c>
      <c r="H62" s="22" t="s">
        <v>23</v>
      </c>
      <c r="I62" s="22" t="s">
        <v>24</v>
      </c>
      <c r="J62" s="23" t="s">
        <v>25</v>
      </c>
    </row>
    <row r="63" spans="3:10" x14ac:dyDescent="0.3">
      <c r="C63" s="3"/>
      <c r="D63" s="67"/>
      <c r="E63" s="67"/>
      <c r="F63" s="67"/>
      <c r="G63" s="67"/>
      <c r="H63" s="67"/>
      <c r="I63" s="67"/>
      <c r="J63" s="5"/>
    </row>
    <row r="64" spans="3:10" x14ac:dyDescent="0.3">
      <c r="C64" s="24" t="s">
        <v>52</v>
      </c>
      <c r="D64" s="13">
        <v>400.97738547122498</v>
      </c>
      <c r="E64" s="13">
        <v>2.8516402388468904</v>
      </c>
      <c r="F64" s="13">
        <v>801.8160707505009</v>
      </c>
      <c r="G64" s="13">
        <v>264.1482951678679</v>
      </c>
      <c r="H64" s="67"/>
      <c r="I64" s="13"/>
      <c r="J64" s="18"/>
    </row>
    <row r="65" spans="3:10" x14ac:dyDescent="0.3">
      <c r="C65" s="24" t="s">
        <v>53</v>
      </c>
      <c r="D65" s="13">
        <v>392.593198654395</v>
      </c>
      <c r="E65" s="13">
        <v>3.0641854028586497</v>
      </c>
      <c r="F65" s="13">
        <v>67.201370534265806</v>
      </c>
      <c r="G65" s="13">
        <v>20.603019843610245</v>
      </c>
      <c r="H65" s="13">
        <v>8.3841868168299811</v>
      </c>
      <c r="I65" s="13">
        <v>1.0745343543397694</v>
      </c>
      <c r="J65" s="5">
        <v>8.3811453755678951</v>
      </c>
    </row>
    <row r="66" spans="3:10" ht="15" thickBot="1" x14ac:dyDescent="0.35">
      <c r="C66" s="25" t="s">
        <v>54</v>
      </c>
      <c r="D66" s="15">
        <v>390.41745585785702</v>
      </c>
      <c r="E66" s="15">
        <v>2.4977273176686201</v>
      </c>
      <c r="F66" s="15">
        <v>44.390538739049305</v>
      </c>
      <c r="G66" s="15">
        <v>16.696028672957272</v>
      </c>
      <c r="H66" s="15">
        <v>10.559929613367956</v>
      </c>
      <c r="I66" s="15">
        <v>0.87589145490478104</v>
      </c>
      <c r="J66" s="61">
        <v>5.5362495662502376</v>
      </c>
    </row>
    <row r="71" spans="3:10" ht="18" x14ac:dyDescent="0.35">
      <c r="C71" s="53" t="s">
        <v>57</v>
      </c>
    </row>
    <row r="72" spans="3:10" ht="15" thickBot="1" x14ac:dyDescent="0.35"/>
    <row r="73" spans="3:10" ht="28.8" x14ac:dyDescent="0.3">
      <c r="C73" s="20" t="s">
        <v>18</v>
      </c>
      <c r="D73" s="21" t="s">
        <v>19</v>
      </c>
      <c r="E73" s="21" t="s">
        <v>20</v>
      </c>
      <c r="F73" s="21" t="s">
        <v>21</v>
      </c>
      <c r="G73" s="21" t="s">
        <v>22</v>
      </c>
      <c r="H73" s="22" t="s">
        <v>23</v>
      </c>
      <c r="I73" s="22" t="s">
        <v>24</v>
      </c>
      <c r="J73" s="23" t="s">
        <v>25</v>
      </c>
    </row>
    <row r="74" spans="3:10" x14ac:dyDescent="0.3">
      <c r="C74" s="3"/>
      <c r="D74" s="4"/>
      <c r="E74" s="4"/>
      <c r="F74" s="4"/>
      <c r="G74" s="4"/>
      <c r="H74" s="4"/>
      <c r="I74" s="4"/>
      <c r="J74" s="5"/>
    </row>
    <row r="75" spans="3:10" x14ac:dyDescent="0.3">
      <c r="C75" s="24" t="s">
        <v>65</v>
      </c>
      <c r="D75" s="13"/>
      <c r="E75" s="13"/>
      <c r="F75" s="13">
        <v>0</v>
      </c>
      <c r="G75" s="13"/>
      <c r="H75" s="13"/>
      <c r="I75" s="13"/>
      <c r="J75" s="18"/>
    </row>
    <row r="76" spans="3:10" x14ac:dyDescent="0.3">
      <c r="C76" s="24" t="s">
        <v>66</v>
      </c>
      <c r="D76" s="13"/>
      <c r="E76" s="13"/>
      <c r="F76" s="13">
        <v>0</v>
      </c>
      <c r="G76" s="13"/>
      <c r="H76" s="13"/>
      <c r="I76" s="13"/>
      <c r="J76" s="18"/>
    </row>
    <row r="77" spans="3:10" ht="15" thickBot="1" x14ac:dyDescent="0.35">
      <c r="C77" s="25"/>
      <c r="D77" s="15"/>
      <c r="E77" s="15"/>
      <c r="F77" s="15"/>
      <c r="G77" s="15"/>
      <c r="H77" s="15"/>
      <c r="I77" s="15"/>
      <c r="J77" s="19"/>
    </row>
    <row r="79" spans="3:10" x14ac:dyDescent="0.3">
      <c r="D79" s="27" t="s">
        <v>51</v>
      </c>
      <c r="F79" s="57">
        <f>SUM(F75:F76)</f>
        <v>0</v>
      </c>
    </row>
    <row r="82" spans="3:10" ht="18" x14ac:dyDescent="0.35">
      <c r="C82" s="53" t="s">
        <v>58</v>
      </c>
    </row>
    <row r="83" spans="3:10" ht="15" thickBot="1" x14ac:dyDescent="0.35"/>
    <row r="84" spans="3:10" ht="28.8" x14ac:dyDescent="0.3">
      <c r="C84" s="20" t="s">
        <v>18</v>
      </c>
      <c r="D84" s="21" t="s">
        <v>19</v>
      </c>
      <c r="E84" s="21" t="s">
        <v>20</v>
      </c>
      <c r="F84" s="21" t="s">
        <v>21</v>
      </c>
      <c r="G84" s="21" t="s">
        <v>22</v>
      </c>
      <c r="H84" s="22" t="s">
        <v>23</v>
      </c>
      <c r="I84" s="22" t="s">
        <v>24</v>
      </c>
      <c r="J84" s="23" t="s">
        <v>25</v>
      </c>
    </row>
    <row r="85" spans="3:10" x14ac:dyDescent="0.3">
      <c r="C85" s="3"/>
      <c r="D85" s="4"/>
      <c r="E85" s="4"/>
      <c r="F85" s="4"/>
      <c r="G85" s="4"/>
      <c r="H85" s="4"/>
      <c r="I85" s="4"/>
      <c r="J85" s="5"/>
    </row>
    <row r="86" spans="3:10" x14ac:dyDescent="0.3">
      <c r="C86" s="24" t="s">
        <v>67</v>
      </c>
      <c r="D86" s="13">
        <v>533.29481459398801</v>
      </c>
      <c r="E86" s="13">
        <v>3.7542827037274287</v>
      </c>
      <c r="F86" s="13">
        <v>203.32551788465278</v>
      </c>
      <c r="G86" s="13">
        <v>50.878313192054037</v>
      </c>
      <c r="H86" s="13"/>
      <c r="I86" s="13"/>
      <c r="J86" s="18"/>
    </row>
    <row r="87" spans="3:10" x14ac:dyDescent="0.3">
      <c r="C87" s="24" t="s">
        <v>68</v>
      </c>
      <c r="D87" s="13"/>
      <c r="E87" s="13"/>
      <c r="F87" s="13"/>
      <c r="G87" s="13"/>
      <c r="H87" s="13"/>
      <c r="I87" s="13"/>
      <c r="J87" s="18"/>
    </row>
    <row r="88" spans="3:10" ht="15" thickBot="1" x14ac:dyDescent="0.35">
      <c r="C88" s="25" t="s">
        <v>69</v>
      </c>
      <c r="D88" s="15"/>
      <c r="E88" s="15"/>
      <c r="F88" s="15"/>
      <c r="G88" s="15"/>
      <c r="H88" s="15"/>
      <c r="I88" s="15"/>
      <c r="J88" s="19"/>
    </row>
    <row r="94" spans="3:10" ht="18" x14ac:dyDescent="0.35">
      <c r="C94" s="53" t="s">
        <v>71</v>
      </c>
      <c r="D94" s="66"/>
      <c r="E94" s="66"/>
      <c r="F94" s="66"/>
      <c r="G94" s="66"/>
      <c r="H94" s="66"/>
      <c r="I94" s="66"/>
      <c r="J94" s="66"/>
    </row>
    <row r="95" spans="3:10" ht="15" thickBot="1" x14ac:dyDescent="0.35">
      <c r="C95" s="66"/>
      <c r="D95" s="66"/>
      <c r="E95" s="66"/>
      <c r="F95" s="66"/>
      <c r="G95" s="66"/>
      <c r="H95" s="66"/>
      <c r="I95" s="66"/>
      <c r="J95" s="66"/>
    </row>
    <row r="96" spans="3:10" ht="28.8" x14ac:dyDescent="0.3">
      <c r="C96" s="20" t="s">
        <v>18</v>
      </c>
      <c r="D96" s="21" t="s">
        <v>19</v>
      </c>
      <c r="E96" s="21" t="s">
        <v>20</v>
      </c>
      <c r="F96" s="21" t="s">
        <v>21</v>
      </c>
      <c r="G96" s="21" t="s">
        <v>22</v>
      </c>
      <c r="H96" s="22" t="s">
        <v>23</v>
      </c>
      <c r="I96" s="22" t="s">
        <v>24</v>
      </c>
      <c r="J96" s="23" t="s">
        <v>25</v>
      </c>
    </row>
    <row r="97" spans="3:10" x14ac:dyDescent="0.3">
      <c r="C97" s="3"/>
      <c r="D97" s="67"/>
      <c r="E97" s="67"/>
      <c r="F97" s="67"/>
      <c r="G97" s="67"/>
      <c r="H97" s="67"/>
      <c r="I97" s="67"/>
      <c r="J97" s="5"/>
    </row>
    <row r="98" spans="3:10" x14ac:dyDescent="0.3">
      <c r="C98" s="24" t="s">
        <v>72</v>
      </c>
      <c r="D98" s="13">
        <v>1021.732819908521</v>
      </c>
      <c r="E98" s="13">
        <v>3.1242505448577642</v>
      </c>
      <c r="F98" s="13">
        <v>202.66513154222437</v>
      </c>
      <c r="G98" s="13">
        <v>60.939792417320987</v>
      </c>
      <c r="H98" s="13"/>
      <c r="I98" s="13"/>
      <c r="J98" s="18"/>
    </row>
    <row r="99" spans="3:10" x14ac:dyDescent="0.3">
      <c r="C99" s="24" t="s">
        <v>73</v>
      </c>
      <c r="D99" s="13"/>
      <c r="E99" s="13"/>
      <c r="F99" s="13"/>
      <c r="G99" s="13"/>
      <c r="H99" s="13"/>
      <c r="I99" s="13"/>
      <c r="J99" s="18"/>
    </row>
    <row r="100" spans="3:10" ht="15" thickBot="1" x14ac:dyDescent="0.35">
      <c r="C100" s="25"/>
      <c r="D100" s="15"/>
      <c r="E100" s="15"/>
      <c r="F100" s="15"/>
      <c r="G100" s="15"/>
      <c r="H100" s="15"/>
      <c r="I100" s="15"/>
      <c r="J100" s="19"/>
    </row>
    <row r="101" spans="3:10" x14ac:dyDescent="0.3">
      <c r="C101" s="66"/>
      <c r="D101" s="66"/>
      <c r="E101" s="66"/>
      <c r="F101" s="66"/>
      <c r="G101" s="66"/>
      <c r="H101" s="66"/>
      <c r="I101" s="66"/>
      <c r="J101" s="66"/>
    </row>
    <row r="102" spans="3:10" x14ac:dyDescent="0.3">
      <c r="C102" s="66"/>
      <c r="D102" s="27" t="s">
        <v>51</v>
      </c>
      <c r="E102" s="66"/>
      <c r="F102" s="57">
        <f>SUM(F98:F99)</f>
        <v>202.66513154222437</v>
      </c>
      <c r="G102" s="66"/>
      <c r="H102" s="66"/>
      <c r="I102" s="66"/>
      <c r="J102" s="66"/>
    </row>
  </sheetData>
  <mergeCells count="2">
    <mergeCell ref="B5:B6"/>
    <mergeCell ref="C5:C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25D5F-1FA6-4183-81FF-F2EE0249C517}">
  <dimension ref="A2:W102"/>
  <sheetViews>
    <sheetView workbookViewId="0"/>
  </sheetViews>
  <sheetFormatPr defaultRowHeight="14.4" x14ac:dyDescent="0.3"/>
  <cols>
    <col min="1" max="1" width="8.88671875" style="66"/>
    <col min="2" max="2" width="13.33203125" style="66" customWidth="1"/>
    <col min="3" max="3" width="14.5546875" style="66" customWidth="1"/>
    <col min="4" max="4" width="12.44140625" style="66" customWidth="1"/>
    <col min="5" max="5" width="14.5546875" style="66" customWidth="1"/>
    <col min="6" max="6" width="13.21875" style="66" customWidth="1"/>
    <col min="7" max="7" width="14.77734375" style="66" customWidth="1"/>
    <col min="8" max="8" width="14.6640625" style="66" customWidth="1"/>
    <col min="9" max="9" width="12.21875" style="66" customWidth="1"/>
    <col min="10" max="10" width="11.6640625" style="66" customWidth="1"/>
    <col min="11" max="12" width="8.88671875" style="66"/>
    <col min="13" max="13" width="10.77734375" style="66" customWidth="1"/>
    <col min="14" max="14" width="14.33203125" style="66" customWidth="1"/>
    <col min="15" max="15" width="11.77734375" style="66" customWidth="1"/>
    <col min="16" max="16" width="9.77734375" style="66" customWidth="1"/>
    <col min="17" max="17" width="10.88671875" style="66" customWidth="1"/>
    <col min="18" max="18" width="11.77734375" style="66" customWidth="1"/>
    <col min="19" max="19" width="10.6640625" style="66" customWidth="1"/>
    <col min="20" max="20" width="11.109375" style="66" customWidth="1"/>
    <col min="21" max="22" width="8.88671875" style="66"/>
    <col min="23" max="23" width="13.44140625" style="66" customWidth="1"/>
    <col min="24" max="16384" width="8.88671875" style="66"/>
  </cols>
  <sheetData>
    <row r="2" spans="1:17" x14ac:dyDescent="0.3">
      <c r="K2" s="47" t="s">
        <v>56</v>
      </c>
      <c r="L2" s="48"/>
    </row>
    <row r="3" spans="1:17" ht="18" x14ac:dyDescent="0.35">
      <c r="E3" s="53" t="s">
        <v>12</v>
      </c>
      <c r="F3" s="53"/>
      <c r="G3" s="53"/>
      <c r="H3" s="53"/>
    </row>
    <row r="4" spans="1:17" ht="18.600000000000001" thickBot="1" x14ac:dyDescent="0.4">
      <c r="M4" s="53" t="s">
        <v>15</v>
      </c>
      <c r="N4" s="53"/>
      <c r="O4" s="53"/>
    </row>
    <row r="5" spans="1:17" ht="15" thickBot="1" x14ac:dyDescent="0.35">
      <c r="B5" s="91" t="s">
        <v>0</v>
      </c>
      <c r="C5" s="91" t="s">
        <v>10</v>
      </c>
      <c r="E5" s="20" t="s">
        <v>0</v>
      </c>
      <c r="F5" s="21" t="s">
        <v>7</v>
      </c>
      <c r="G5" s="21"/>
      <c r="H5" s="21" t="s">
        <v>11</v>
      </c>
      <c r="I5" s="21" t="s">
        <v>8</v>
      </c>
      <c r="J5" s="39" t="s">
        <v>9</v>
      </c>
    </row>
    <row r="6" spans="1:17" ht="15" thickBot="1" x14ac:dyDescent="0.35">
      <c r="B6" s="92"/>
      <c r="C6" s="92"/>
      <c r="E6" s="29"/>
      <c r="F6" s="30"/>
      <c r="G6" s="30"/>
      <c r="H6" s="30"/>
      <c r="I6" s="30"/>
      <c r="J6" s="31"/>
      <c r="M6" s="20" t="s">
        <v>13</v>
      </c>
      <c r="N6" s="21" t="s">
        <v>14</v>
      </c>
      <c r="O6" s="21" t="s">
        <v>16</v>
      </c>
      <c r="P6" s="21" t="s">
        <v>8</v>
      </c>
      <c r="Q6" s="39" t="s">
        <v>9</v>
      </c>
    </row>
    <row r="7" spans="1:17" x14ac:dyDescent="0.3">
      <c r="B7" s="8" t="s">
        <v>1</v>
      </c>
      <c r="C7" s="7">
        <v>1</v>
      </c>
      <c r="E7" s="29" t="s">
        <v>1</v>
      </c>
      <c r="F7" s="45">
        <f>F41</f>
        <v>2604.9912288119458</v>
      </c>
      <c r="G7" s="30"/>
      <c r="H7" s="46">
        <f>((F7*(C7))/(($F$7*$C$7)+($F$8*$C$8)+($F$9*$C$9)+($F$10*$C$10)+($F$11*$C$11)+($F$12*$C$12)))*100</f>
        <v>34.276774316368844</v>
      </c>
      <c r="I7" s="54">
        <f>(H7/$H$7)</f>
        <v>1</v>
      </c>
      <c r="J7" s="56">
        <f>H7/$H$9</f>
        <v>4.7973762499539729</v>
      </c>
      <c r="M7" s="29"/>
      <c r="N7" s="30"/>
      <c r="O7" s="30"/>
      <c r="P7" s="30"/>
      <c r="Q7" s="31"/>
    </row>
    <row r="8" spans="1:17" x14ac:dyDescent="0.3">
      <c r="B8" s="8" t="s">
        <v>3</v>
      </c>
      <c r="C8" s="7">
        <v>0.25</v>
      </c>
      <c r="E8" s="29" t="s">
        <v>3</v>
      </c>
      <c r="F8" s="45">
        <f>F53</f>
        <v>17296.964644595406</v>
      </c>
      <c r="G8" s="30"/>
      <c r="H8" s="46">
        <f t="shared" ref="H8:H11" si="0">((F8*(C8))/(($F$7*$C$7)+($F$8*$C$8)+($F$9*$C$9)+($F$10*$C$10)+($F$11*$C$11)+($F$12*$C$12)))*100</f>
        <v>56.898862741219624</v>
      </c>
      <c r="I8" s="54">
        <f t="shared" ref="I8:I12" si="1">(H8/$H$7)</f>
        <v>1.6599830023692639</v>
      </c>
      <c r="J8" s="56">
        <f t="shared" ref="J8:J12" si="2">H8/$H$9</f>
        <v>7.9635630308935959</v>
      </c>
      <c r="M8" s="29" t="s">
        <v>1</v>
      </c>
      <c r="N8" s="30">
        <v>12</v>
      </c>
      <c r="O8" s="30">
        <f>(N8/$N$12)*100</f>
        <v>30</v>
      </c>
      <c r="P8" s="40">
        <f>N8/$N$8</f>
        <v>1</v>
      </c>
      <c r="Q8" s="41">
        <f>N8/$N$10</f>
        <v>12</v>
      </c>
    </row>
    <row r="9" spans="1:17" x14ac:dyDescent="0.3">
      <c r="B9" s="8" t="s">
        <v>2</v>
      </c>
      <c r="C9" s="7">
        <v>0.7</v>
      </c>
      <c r="E9" s="29" t="s">
        <v>2</v>
      </c>
      <c r="F9" s="45">
        <f>F64</f>
        <v>775.71902791565026</v>
      </c>
      <c r="G9" s="30"/>
      <c r="H9" s="46">
        <f>((F9*(C9))/(($F$7*$C$7)+($F$8*$C$8)+($F$9*$C$9)+($F$10*$C$10)+($F$11*$C$11)+($F$12*$C$12)))*100</f>
        <v>7.1449001559337155</v>
      </c>
      <c r="I9" s="54">
        <f t="shared" si="1"/>
        <v>0.20844727365496801</v>
      </c>
      <c r="J9" s="56">
        <f t="shared" si="2"/>
        <v>1</v>
      </c>
      <c r="M9" s="29" t="s">
        <v>3</v>
      </c>
      <c r="N9" s="30">
        <v>27</v>
      </c>
      <c r="O9" s="30">
        <f>(N9/$N$12)*100</f>
        <v>67.5</v>
      </c>
      <c r="P9" s="40">
        <f t="shared" ref="P9:P10" si="3">N9/$N$8</f>
        <v>2.25</v>
      </c>
      <c r="Q9" s="41">
        <f t="shared" ref="Q9:Q10" si="4">N9/$N$10</f>
        <v>27</v>
      </c>
    </row>
    <row r="10" spans="1:17" ht="15" thickBot="1" x14ac:dyDescent="0.35">
      <c r="B10" s="8" t="s">
        <v>4</v>
      </c>
      <c r="C10" s="7">
        <v>0.35</v>
      </c>
      <c r="E10" s="49" t="s">
        <v>4</v>
      </c>
      <c r="F10" s="55">
        <f>F86</f>
        <v>325.05431609362972</v>
      </c>
      <c r="G10" s="67"/>
      <c r="H10" s="46">
        <f t="shared" si="0"/>
        <v>1.4969857320535156</v>
      </c>
      <c r="I10" s="54">
        <f t="shared" si="1"/>
        <v>4.3673471670250819E-2</v>
      </c>
      <c r="J10" s="56">
        <f t="shared" si="2"/>
        <v>0.20951807574389894</v>
      </c>
      <c r="M10" s="43" t="s">
        <v>2</v>
      </c>
      <c r="N10" s="44">
        <v>1</v>
      </c>
      <c r="O10" s="44">
        <f>(N10/$N$12)*100</f>
        <v>2.5</v>
      </c>
      <c r="P10" s="36">
        <f t="shared" si="3"/>
        <v>8.3333333333333329E-2</v>
      </c>
      <c r="Q10" s="42">
        <f t="shared" si="4"/>
        <v>1</v>
      </c>
    </row>
    <row r="11" spans="1:17" x14ac:dyDescent="0.3">
      <c r="B11" s="8" t="s">
        <v>5</v>
      </c>
      <c r="C11" s="7">
        <v>0.97</v>
      </c>
      <c r="E11" s="49" t="s">
        <v>5</v>
      </c>
      <c r="F11" s="55">
        <f>F79</f>
        <v>0</v>
      </c>
      <c r="G11" s="67"/>
      <c r="H11" s="46">
        <f t="shared" si="0"/>
        <v>0</v>
      </c>
      <c r="I11" s="54">
        <f t="shared" si="1"/>
        <v>0</v>
      </c>
      <c r="J11" s="56">
        <f t="shared" si="2"/>
        <v>0</v>
      </c>
    </row>
    <row r="12" spans="1:17" ht="15" thickBot="1" x14ac:dyDescent="0.35">
      <c r="B12" s="9" t="s">
        <v>6</v>
      </c>
      <c r="C12" s="10">
        <v>5.6000000000000001E-2</v>
      </c>
      <c r="E12" s="50" t="s">
        <v>6</v>
      </c>
      <c r="F12" s="71">
        <f>F102</f>
        <v>247.64328434557757</v>
      </c>
      <c r="G12" s="51"/>
      <c r="H12" s="68">
        <f>((F12*(C12))/(($F$7*$C$7)+($F$8*$C$8)+($F$9*$C$9)+($F$10*$C$10)+($F$11*$C$11)+($F$12*$C$12)))*100</f>
        <v>0.18247705442430415</v>
      </c>
      <c r="I12" s="69">
        <f t="shared" si="1"/>
        <v>5.3236355539197392E-3</v>
      </c>
      <c r="J12" s="70">
        <f t="shared" si="2"/>
        <v>2.553948276978512E-2</v>
      </c>
      <c r="M12" s="1" t="s">
        <v>17</v>
      </c>
      <c r="N12" s="16">
        <f>SUM(N8:N10)</f>
        <v>40</v>
      </c>
      <c r="O12" s="17"/>
    </row>
    <row r="13" spans="1:17" x14ac:dyDescent="0.3">
      <c r="B13" s="11"/>
      <c r="C13" s="11"/>
    </row>
    <row r="14" spans="1:17" x14ac:dyDescent="0.3">
      <c r="B14" s="11"/>
      <c r="C14" s="11"/>
      <c r="E14" s="66" t="s">
        <v>17</v>
      </c>
      <c r="F14" s="52">
        <f>SUM(F7:F12)</f>
        <v>21250.372501762206</v>
      </c>
      <c r="H14" s="52">
        <f>SUM(H7:H12)</f>
        <v>100</v>
      </c>
    </row>
    <row r="15" spans="1:17" x14ac:dyDescent="0.3">
      <c r="B15" s="11"/>
      <c r="C15" s="11"/>
    </row>
    <row r="16" spans="1:17" x14ac:dyDescent="0.3">
      <c r="A16" s="2"/>
    </row>
    <row r="17" spans="1:23" x14ac:dyDescent="0.3">
      <c r="A17" s="2"/>
      <c r="I17" s="66" t="s">
        <v>74</v>
      </c>
      <c r="J17" s="72">
        <v>24.837915704869829</v>
      </c>
    </row>
    <row r="18" spans="1:23" x14ac:dyDescent="0.3">
      <c r="A18" s="2"/>
    </row>
    <row r="19" spans="1:23" ht="18" x14ac:dyDescent="0.35">
      <c r="C19" s="53" t="s">
        <v>26</v>
      </c>
      <c r="D19" s="53"/>
      <c r="E19" s="53"/>
      <c r="F19" s="53"/>
      <c r="G19" s="53"/>
      <c r="H19" s="53"/>
      <c r="N19" s="53" t="s">
        <v>27</v>
      </c>
    </row>
    <row r="20" spans="1:23" ht="15" thickBot="1" x14ac:dyDescent="0.35"/>
    <row r="21" spans="1:23" ht="28.8" x14ac:dyDescent="0.3">
      <c r="C21" s="20" t="s">
        <v>18</v>
      </c>
      <c r="D21" s="21" t="s">
        <v>19</v>
      </c>
      <c r="E21" s="21" t="s">
        <v>20</v>
      </c>
      <c r="F21" s="21" t="s">
        <v>21</v>
      </c>
      <c r="G21" s="21" t="s">
        <v>22</v>
      </c>
      <c r="H21" s="22" t="s">
        <v>23</v>
      </c>
      <c r="I21" s="22" t="s">
        <v>24</v>
      </c>
      <c r="J21" s="23" t="s">
        <v>25</v>
      </c>
      <c r="N21" s="20" t="s">
        <v>28</v>
      </c>
      <c r="O21" s="21" t="s">
        <v>31</v>
      </c>
      <c r="P21" s="21" t="s">
        <v>32</v>
      </c>
      <c r="Q21" s="21" t="s">
        <v>33</v>
      </c>
      <c r="R21" s="21" t="s">
        <v>34</v>
      </c>
      <c r="S21" s="21" t="s">
        <v>35</v>
      </c>
      <c r="T21" s="21" t="s">
        <v>36</v>
      </c>
      <c r="U21" s="28"/>
      <c r="W21" s="60" t="s">
        <v>70</v>
      </c>
    </row>
    <row r="22" spans="1:23" x14ac:dyDescent="0.3">
      <c r="C22" s="3"/>
      <c r="D22" s="67"/>
      <c r="E22" s="67"/>
      <c r="F22" s="67"/>
      <c r="G22" s="67"/>
      <c r="H22" s="67"/>
      <c r="I22" s="67"/>
      <c r="J22" s="5"/>
      <c r="N22" s="29"/>
      <c r="O22" s="30"/>
      <c r="P22" s="30"/>
      <c r="Q22" s="30"/>
      <c r="R22" s="30"/>
      <c r="S22" s="30"/>
      <c r="T22" s="30"/>
      <c r="U22" s="31"/>
      <c r="W22" s="58"/>
    </row>
    <row r="23" spans="1:23" x14ac:dyDescent="0.3">
      <c r="A23" s="66">
        <v>7</v>
      </c>
      <c r="C23" s="24" t="s">
        <v>37</v>
      </c>
      <c r="D23" s="12">
        <v>293.12784672066601</v>
      </c>
      <c r="E23" s="13">
        <v>2.3488170310565186</v>
      </c>
      <c r="F23" s="12">
        <v>710.42994711424615</v>
      </c>
      <c r="G23" s="12">
        <v>284.14489821863231</v>
      </c>
      <c r="H23" s="67"/>
      <c r="I23" s="6"/>
      <c r="J23" s="5"/>
      <c r="N23" s="32" t="s">
        <v>29</v>
      </c>
      <c r="O23" s="30">
        <f>N9/N8</f>
        <v>2.25</v>
      </c>
      <c r="P23" s="30" t="s">
        <v>55</v>
      </c>
      <c r="Q23" s="30" t="s">
        <v>55</v>
      </c>
      <c r="R23" s="33" t="s">
        <v>55</v>
      </c>
      <c r="S23" s="30">
        <f>(9/N8)*100</f>
        <v>75</v>
      </c>
      <c r="T23" s="30">
        <f>(3/N8)*100</f>
        <v>25</v>
      </c>
      <c r="U23" s="34">
        <f>SUM(P23:T23)</f>
        <v>100</v>
      </c>
      <c r="W23" s="58"/>
    </row>
    <row r="24" spans="1:23" ht="15" thickBot="1" x14ac:dyDescent="0.35">
      <c r="C24" s="24" t="s">
        <v>38</v>
      </c>
      <c r="D24" s="12">
        <v>291.20001570487</v>
      </c>
      <c r="E24" s="13">
        <v>2.3488170310565186</v>
      </c>
      <c r="F24" s="12">
        <v>1017.4265312757644</v>
      </c>
      <c r="G24" s="12">
        <v>406.93182958938223</v>
      </c>
      <c r="H24" s="67"/>
      <c r="I24" s="6"/>
      <c r="J24" s="5"/>
      <c r="N24" s="35" t="s">
        <v>30</v>
      </c>
      <c r="O24" s="36">
        <f>H8/H7</f>
        <v>1.6599830023692639</v>
      </c>
      <c r="P24" s="37">
        <f>(F27/$F$41)*100</f>
        <v>7.6692498127157851</v>
      </c>
      <c r="Q24" s="37">
        <f>(F26/$F$41)*100</f>
        <v>10.375153806492257</v>
      </c>
      <c r="R24" s="37">
        <f>(F25/$F$41)*100</f>
        <v>15.626909386401138</v>
      </c>
      <c r="S24" s="37">
        <f>(F24/$F$41)*100</f>
        <v>39.056812169758459</v>
      </c>
      <c r="T24" s="37">
        <f>(F23/$F$41)*100</f>
        <v>27.271874824632359</v>
      </c>
      <c r="U24" s="38">
        <f>SUM(P24:T24)</f>
        <v>100</v>
      </c>
      <c r="W24" s="59">
        <f>SUM(P24:R24)</f>
        <v>33.671313005609179</v>
      </c>
    </row>
    <row r="25" spans="1:23" x14ac:dyDescent="0.3">
      <c r="C25" s="24" t="s">
        <v>39</v>
      </c>
      <c r="D25" s="12">
        <v>289.19941926248902</v>
      </c>
      <c r="E25" s="13">
        <v>2.3488170310565186</v>
      </c>
      <c r="F25" s="12">
        <v>407.07961885014032</v>
      </c>
      <c r="G25" s="12">
        <v>162.81633021651274</v>
      </c>
      <c r="H25" s="67"/>
      <c r="I25" s="6"/>
      <c r="J25" s="5"/>
    </row>
    <row r="26" spans="1:23" x14ac:dyDescent="0.3">
      <c r="C26" s="24" t="s">
        <v>40</v>
      </c>
      <c r="D26" s="12">
        <v>287.66713343447799</v>
      </c>
      <c r="E26" s="13">
        <v>2.3488170310565186</v>
      </c>
      <c r="F26" s="12">
        <v>270.27184663487202</v>
      </c>
      <c r="G26" s="12">
        <v>108.09843625732979</v>
      </c>
      <c r="H26" s="67"/>
      <c r="I26" s="6"/>
      <c r="J26" s="5"/>
    </row>
    <row r="27" spans="1:23" x14ac:dyDescent="0.3">
      <c r="C27" s="24" t="s">
        <v>41</v>
      </c>
      <c r="D27" s="12">
        <v>286.25582989628299</v>
      </c>
      <c r="E27" s="13">
        <v>2.3488170310565186</v>
      </c>
      <c r="F27" s="12">
        <v>199.7832849369228</v>
      </c>
      <c r="G27" s="12">
        <v>79.90569850662142</v>
      </c>
      <c r="H27" s="67"/>
      <c r="I27" s="6"/>
      <c r="J27" s="5"/>
      <c r="Q27" s="2"/>
    </row>
    <row r="28" spans="1:23" x14ac:dyDescent="0.3">
      <c r="C28" s="24" t="s">
        <v>42</v>
      </c>
      <c r="D28" s="12">
        <v>284.70222858859404</v>
      </c>
      <c r="E28" s="13">
        <v>2.2734466534213809</v>
      </c>
      <c r="F28" s="12">
        <v>53.995519618375432</v>
      </c>
      <c r="G28" s="12">
        <v>22.312115367176975</v>
      </c>
      <c r="H28" s="65">
        <v>8.4256181320719747</v>
      </c>
      <c r="I28" s="65">
        <v>0.96791134573763049</v>
      </c>
      <c r="J28" s="63">
        <v>7.600400269963882</v>
      </c>
    </row>
    <row r="29" spans="1:23" x14ac:dyDescent="0.3">
      <c r="C29" s="24" t="s">
        <v>43</v>
      </c>
      <c r="D29" s="12">
        <v>282.89875314061703</v>
      </c>
      <c r="E29" s="13">
        <v>2.4712743676911009</v>
      </c>
      <c r="F29" s="12">
        <v>41.955557767023421</v>
      </c>
      <c r="G29" s="12">
        <v>15.949105259325529</v>
      </c>
      <c r="H29" s="65">
        <v>10.229093580048982</v>
      </c>
      <c r="I29" s="65">
        <v>1.0521357496200969</v>
      </c>
      <c r="J29" s="63">
        <v>5.9056572625416699</v>
      </c>
    </row>
    <row r="30" spans="1:23" x14ac:dyDescent="0.3">
      <c r="C30" s="24" t="s">
        <v>44</v>
      </c>
      <c r="D30" s="12">
        <v>282.77439757279802</v>
      </c>
      <c r="E30" s="13">
        <v>2.2734466534213809</v>
      </c>
      <c r="F30" s="12">
        <v>77.328488829767366</v>
      </c>
      <c r="G30" s="12">
        <v>31.953802392005517</v>
      </c>
      <c r="H30" s="65">
        <v>8.4256181320719747</v>
      </c>
      <c r="I30" s="65">
        <v>0.96791134573763049</v>
      </c>
      <c r="J30" s="63">
        <v>7.600400269963882</v>
      </c>
      <c r="V30" s="2"/>
    </row>
    <row r="31" spans="1:23" x14ac:dyDescent="0.3">
      <c r="C31" s="24" t="s">
        <v>45</v>
      </c>
      <c r="D31" s="12">
        <v>280.97092212482102</v>
      </c>
      <c r="E31" s="13">
        <v>2.4712743676911009</v>
      </c>
      <c r="F31" s="12">
        <v>60.08572383531299</v>
      </c>
      <c r="G31" s="12">
        <v>22.841158240670438</v>
      </c>
      <c r="H31" s="65">
        <v>10.229093580048982</v>
      </c>
      <c r="I31" s="65">
        <v>1.0521357496200969</v>
      </c>
      <c r="J31" s="63">
        <v>5.9056572625416717</v>
      </c>
    </row>
    <row r="32" spans="1:23" x14ac:dyDescent="0.3">
      <c r="C32" s="24" t="s">
        <v>59</v>
      </c>
      <c r="D32" s="12">
        <v>280.77380113041704</v>
      </c>
      <c r="E32" s="13">
        <v>2.2734466534213809</v>
      </c>
      <c r="F32" s="12">
        <v>30.939680450054016</v>
      </c>
      <c r="G32" s="12">
        <v>12.784944463989682</v>
      </c>
      <c r="H32" s="65">
        <v>8.4256181320719747</v>
      </c>
      <c r="I32" s="65">
        <v>0.96791134573763049</v>
      </c>
      <c r="J32" s="63">
        <v>7.6004002699638846</v>
      </c>
    </row>
    <row r="33" spans="3:10" x14ac:dyDescent="0.3">
      <c r="C33" s="24" t="s">
        <v>60</v>
      </c>
      <c r="D33" s="12">
        <v>278.97032568244003</v>
      </c>
      <c r="E33" s="13">
        <v>2.4712743676911009</v>
      </c>
      <c r="F33" s="12">
        <v>24.040727074950269</v>
      </c>
      <c r="G33" s="12">
        <v>9.1389104813777244</v>
      </c>
      <c r="H33" s="65">
        <v>10.229093580048982</v>
      </c>
      <c r="I33" s="65">
        <v>1.0521357496200969</v>
      </c>
      <c r="J33" s="63">
        <v>5.9056572625416717</v>
      </c>
    </row>
    <row r="34" spans="3:10" x14ac:dyDescent="0.3">
      <c r="C34" s="24" t="s">
        <v>61</v>
      </c>
      <c r="D34" s="12">
        <v>279.24151530240601</v>
      </c>
      <c r="E34" s="13">
        <v>2.2734466534213809</v>
      </c>
      <c r="F34" s="12">
        <v>20.541742161273181</v>
      </c>
      <c r="G34" s="12">
        <v>8.4882916987274353</v>
      </c>
      <c r="H34" s="65">
        <v>8.4256181320719747</v>
      </c>
      <c r="I34" s="65">
        <v>0.96791134573763049</v>
      </c>
      <c r="J34" s="63">
        <v>7.600400269963882</v>
      </c>
    </row>
    <row r="35" spans="3:10" x14ac:dyDescent="0.3">
      <c r="C35" s="24" t="s">
        <v>62</v>
      </c>
      <c r="D35" s="12">
        <v>277.43803985442901</v>
      </c>
      <c r="E35" s="13">
        <v>2.4712743676911009</v>
      </c>
      <c r="F35" s="12">
        <v>15.961328939397804</v>
      </c>
      <c r="G35" s="12">
        <v>6.067585056234492</v>
      </c>
      <c r="H35" s="65">
        <v>10.229093580048982</v>
      </c>
      <c r="I35" s="65">
        <v>1.0521357496200969</v>
      </c>
      <c r="J35" s="63">
        <v>5.9056572625416699</v>
      </c>
    </row>
    <row r="36" spans="3:10" x14ac:dyDescent="0.3">
      <c r="C36" s="24" t="s">
        <v>63</v>
      </c>
      <c r="D36" s="12">
        <v>277.83021176421101</v>
      </c>
      <c r="E36" s="13">
        <v>2.2734466534213809</v>
      </c>
      <c r="F36" s="12">
        <v>15.184329327688594</v>
      </c>
      <c r="G36" s="12">
        <v>6.2744929602881383</v>
      </c>
      <c r="H36" s="65">
        <v>8.4256181320719747</v>
      </c>
      <c r="I36" s="65">
        <v>0.96791134573763049</v>
      </c>
      <c r="J36" s="63">
        <v>7.6004002699638837</v>
      </c>
    </row>
    <row r="37" spans="3:10" ht="15" thickBot="1" x14ac:dyDescent="0.35">
      <c r="C37" s="25" t="s">
        <v>64</v>
      </c>
      <c r="D37" s="14">
        <v>276.02673631623401</v>
      </c>
      <c r="E37" s="15">
        <v>2.4712743676911009</v>
      </c>
      <c r="F37" s="14">
        <v>11.798516076221704</v>
      </c>
      <c r="G37" s="14">
        <v>4.4851215147331045</v>
      </c>
      <c r="H37" s="64">
        <v>10.229093580048982</v>
      </c>
      <c r="I37" s="64">
        <v>1.0521357496200969</v>
      </c>
      <c r="J37" s="62">
        <v>5.9056572625416717</v>
      </c>
    </row>
    <row r="38" spans="3:10" x14ac:dyDescent="0.3">
      <c r="E38" s="73"/>
    </row>
    <row r="41" spans="3:10" x14ac:dyDescent="0.3">
      <c r="D41" s="27" t="s">
        <v>51</v>
      </c>
      <c r="F41" s="26">
        <f>SUM(F23:F27)</f>
        <v>2604.9912288119458</v>
      </c>
    </row>
    <row r="49" spans="3:10" ht="18" x14ac:dyDescent="0.35">
      <c r="C49" s="53" t="s">
        <v>46</v>
      </c>
    </row>
    <row r="50" spans="3:10" ht="15" thickBot="1" x14ac:dyDescent="0.35"/>
    <row r="51" spans="3:10" ht="28.8" x14ac:dyDescent="0.3">
      <c r="C51" s="20" t="s">
        <v>18</v>
      </c>
      <c r="D51" s="21" t="s">
        <v>19</v>
      </c>
      <c r="E51" s="21" t="s">
        <v>20</v>
      </c>
      <c r="F51" s="21" t="s">
        <v>21</v>
      </c>
      <c r="G51" s="21" t="s">
        <v>22</v>
      </c>
      <c r="H51" s="22" t="s">
        <v>23</v>
      </c>
      <c r="I51" s="22" t="s">
        <v>24</v>
      </c>
      <c r="J51" s="23" t="s">
        <v>25</v>
      </c>
    </row>
    <row r="52" spans="3:10" x14ac:dyDescent="0.3">
      <c r="C52" s="3"/>
      <c r="D52" s="67"/>
      <c r="E52" s="67"/>
      <c r="F52" s="67"/>
      <c r="G52" s="67"/>
      <c r="H52" s="67"/>
      <c r="I52" s="67"/>
      <c r="J52" s="5"/>
    </row>
    <row r="53" spans="3:10" x14ac:dyDescent="0.3">
      <c r="C53" s="24" t="s">
        <v>47</v>
      </c>
      <c r="D53" s="12">
        <v>687.73530389869597</v>
      </c>
      <c r="E53" s="13">
        <v>2.6135361315110655</v>
      </c>
      <c r="F53" s="13">
        <v>17296.964644595406</v>
      </c>
      <c r="G53" s="13">
        <v>6217.4052998792431</v>
      </c>
      <c r="H53" s="13"/>
      <c r="I53" s="13"/>
      <c r="J53" s="18"/>
    </row>
    <row r="54" spans="3:10" x14ac:dyDescent="0.3">
      <c r="C54" s="24" t="s">
        <v>48</v>
      </c>
      <c r="D54" s="12">
        <v>679.18234274106794</v>
      </c>
      <c r="E54" s="13">
        <v>2.4713082528700272</v>
      </c>
      <c r="F54" s="13">
        <v>1437.9274190126612</v>
      </c>
      <c r="G54" s="13">
        <v>546.61033074934346</v>
      </c>
      <c r="H54" s="13">
        <v>8.5529611576282605</v>
      </c>
      <c r="I54" s="13">
        <v>0.9455802898891601</v>
      </c>
      <c r="J54" s="18">
        <v>8.3131777659148689</v>
      </c>
    </row>
    <row r="55" spans="3:10" ht="15" thickBot="1" x14ac:dyDescent="0.35">
      <c r="C55" s="25" t="s">
        <v>49</v>
      </c>
      <c r="D55" s="14">
        <v>677.29094708891591</v>
      </c>
      <c r="E55" s="15">
        <v>2.0237022076864895</v>
      </c>
      <c r="F55" s="15">
        <v>605.13553291289611</v>
      </c>
      <c r="G55" s="15">
        <v>280.91429466495106</v>
      </c>
      <c r="H55" s="15">
        <v>10.444356809779606</v>
      </c>
      <c r="I55" s="15">
        <v>0.77431575683495435</v>
      </c>
      <c r="J55" s="19">
        <v>3.4985070811367835</v>
      </c>
    </row>
    <row r="60" spans="3:10" ht="18" x14ac:dyDescent="0.35">
      <c r="C60" s="53" t="s">
        <v>50</v>
      </c>
    </row>
    <row r="61" spans="3:10" ht="15" thickBot="1" x14ac:dyDescent="0.35"/>
    <row r="62" spans="3:10" ht="28.8" x14ac:dyDescent="0.3">
      <c r="C62" s="20" t="s">
        <v>18</v>
      </c>
      <c r="D62" s="21" t="s">
        <v>19</v>
      </c>
      <c r="E62" s="21" t="s">
        <v>20</v>
      </c>
      <c r="F62" s="21" t="s">
        <v>21</v>
      </c>
      <c r="G62" s="21" t="s">
        <v>22</v>
      </c>
      <c r="H62" s="22" t="s">
        <v>23</v>
      </c>
      <c r="I62" s="22" t="s">
        <v>24</v>
      </c>
      <c r="J62" s="23" t="s">
        <v>25</v>
      </c>
    </row>
    <row r="63" spans="3:10" x14ac:dyDescent="0.3">
      <c r="C63" s="3"/>
      <c r="D63" s="67"/>
      <c r="E63" s="67"/>
      <c r="F63" s="67"/>
      <c r="G63" s="67"/>
      <c r="H63" s="67"/>
      <c r="I63" s="67"/>
      <c r="J63" s="5"/>
    </row>
    <row r="64" spans="3:10" x14ac:dyDescent="0.3">
      <c r="C64" s="24" t="s">
        <v>52</v>
      </c>
      <c r="D64" s="13">
        <v>401.01095611891401</v>
      </c>
      <c r="E64" s="13">
        <v>3.0467906237522615</v>
      </c>
      <c r="F64" s="13">
        <v>775.71902791565026</v>
      </c>
      <c r="G64" s="13">
        <v>239.1826228358093</v>
      </c>
      <c r="H64" s="67"/>
      <c r="I64" s="13"/>
      <c r="J64" s="18"/>
    </row>
    <row r="65" spans="3:10" x14ac:dyDescent="0.3">
      <c r="C65" s="24" t="s">
        <v>53</v>
      </c>
      <c r="D65" s="13">
        <v>392.645589331868</v>
      </c>
      <c r="E65" s="13">
        <v>2.3309444049307233</v>
      </c>
      <c r="F65" s="13">
        <v>60.999425437711068</v>
      </c>
      <c r="G65" s="13">
        <v>24.584513519166801</v>
      </c>
      <c r="H65" s="13">
        <v>8.365366787046014</v>
      </c>
      <c r="I65" s="13">
        <v>0.76504909354751094</v>
      </c>
      <c r="J65" s="18">
        <v>7.8635979320522731</v>
      </c>
    </row>
    <row r="66" spans="3:10" ht="15" thickBot="1" x14ac:dyDescent="0.35">
      <c r="C66" s="25" t="s">
        <v>54</v>
      </c>
      <c r="D66" s="15">
        <v>390.28476198737002</v>
      </c>
      <c r="E66" s="15">
        <v>2.5794073443053809</v>
      </c>
      <c r="F66" s="15">
        <v>45.933906294273427</v>
      </c>
      <c r="G66" s="15">
        <v>16.729433613657328</v>
      </c>
      <c r="H66" s="15">
        <v>10.726194131543991</v>
      </c>
      <c r="I66" s="15">
        <v>0.84659816273450483</v>
      </c>
      <c r="J66" s="19">
        <v>5.9214618491050048</v>
      </c>
    </row>
    <row r="71" spans="3:10" ht="18" x14ac:dyDescent="0.35">
      <c r="C71" s="53" t="s">
        <v>57</v>
      </c>
    </row>
    <row r="72" spans="3:10" ht="15" thickBot="1" x14ac:dyDescent="0.35"/>
    <row r="73" spans="3:10" ht="28.8" x14ac:dyDescent="0.3">
      <c r="C73" s="20" t="s">
        <v>18</v>
      </c>
      <c r="D73" s="21" t="s">
        <v>19</v>
      </c>
      <c r="E73" s="21" t="s">
        <v>20</v>
      </c>
      <c r="F73" s="21" t="s">
        <v>21</v>
      </c>
      <c r="G73" s="21" t="s">
        <v>22</v>
      </c>
      <c r="H73" s="22" t="s">
        <v>23</v>
      </c>
      <c r="I73" s="22" t="s">
        <v>24</v>
      </c>
      <c r="J73" s="23" t="s">
        <v>25</v>
      </c>
    </row>
    <row r="74" spans="3:10" x14ac:dyDescent="0.3">
      <c r="C74" s="3"/>
      <c r="D74" s="67"/>
      <c r="E74" s="67"/>
      <c r="F74" s="67"/>
      <c r="G74" s="67"/>
      <c r="H74" s="67"/>
      <c r="I74" s="67"/>
      <c r="J74" s="5"/>
    </row>
    <row r="75" spans="3:10" x14ac:dyDescent="0.3">
      <c r="C75" s="24" t="s">
        <v>65</v>
      </c>
      <c r="D75" s="13"/>
      <c r="E75" s="13"/>
      <c r="F75" s="13">
        <v>0</v>
      </c>
      <c r="G75" s="13"/>
      <c r="H75" s="13"/>
      <c r="I75" s="13"/>
      <c r="J75" s="18"/>
    </row>
    <row r="76" spans="3:10" x14ac:dyDescent="0.3">
      <c r="C76" s="24" t="s">
        <v>66</v>
      </c>
      <c r="D76" s="13"/>
      <c r="E76" s="13"/>
      <c r="F76" s="13">
        <v>0</v>
      </c>
      <c r="G76" s="13"/>
      <c r="H76" s="13"/>
      <c r="I76" s="13"/>
      <c r="J76" s="18"/>
    </row>
    <row r="77" spans="3:10" ht="15" thickBot="1" x14ac:dyDescent="0.35">
      <c r="C77" s="25"/>
      <c r="D77" s="15"/>
      <c r="E77" s="15"/>
      <c r="F77" s="15"/>
      <c r="G77" s="15"/>
      <c r="H77" s="15"/>
      <c r="I77" s="15"/>
      <c r="J77" s="19"/>
    </row>
    <row r="79" spans="3:10" x14ac:dyDescent="0.3">
      <c r="D79" s="27" t="s">
        <v>51</v>
      </c>
      <c r="F79" s="57">
        <f>SUM(F75:F76)</f>
        <v>0</v>
      </c>
    </row>
    <row r="82" spans="3:10" ht="18" x14ac:dyDescent="0.35">
      <c r="C82" s="53" t="s">
        <v>58</v>
      </c>
    </row>
    <row r="83" spans="3:10" ht="15" thickBot="1" x14ac:dyDescent="0.35"/>
    <row r="84" spans="3:10" ht="28.8" x14ac:dyDescent="0.3">
      <c r="C84" s="20" t="s">
        <v>18</v>
      </c>
      <c r="D84" s="21" t="s">
        <v>19</v>
      </c>
      <c r="E84" s="21" t="s">
        <v>20</v>
      </c>
      <c r="F84" s="21" t="s">
        <v>21</v>
      </c>
      <c r="G84" s="21" t="s">
        <v>22</v>
      </c>
      <c r="H84" s="22" t="s">
        <v>23</v>
      </c>
      <c r="I84" s="22" t="s">
        <v>24</v>
      </c>
      <c r="J84" s="23" t="s">
        <v>25</v>
      </c>
    </row>
    <row r="85" spans="3:10" x14ac:dyDescent="0.3">
      <c r="C85" s="3"/>
      <c r="D85" s="67"/>
      <c r="E85" s="67"/>
      <c r="F85" s="67"/>
      <c r="G85" s="67"/>
      <c r="H85" s="67"/>
      <c r="I85" s="67"/>
      <c r="J85" s="5"/>
    </row>
    <row r="86" spans="3:10" x14ac:dyDescent="0.3">
      <c r="C86" s="24" t="s">
        <v>67</v>
      </c>
      <c r="D86" s="13">
        <v>533.38447921168199</v>
      </c>
      <c r="E86" s="13">
        <v>3.1490467671594247</v>
      </c>
      <c r="F86" s="13">
        <v>325.05431609362972</v>
      </c>
      <c r="G86" s="13">
        <v>96.97161227492056</v>
      </c>
      <c r="H86" s="13"/>
      <c r="I86" s="13"/>
      <c r="J86" s="18"/>
    </row>
    <row r="87" spans="3:10" x14ac:dyDescent="0.3">
      <c r="C87" s="24" t="s">
        <v>68</v>
      </c>
      <c r="D87" s="13">
        <v>521.89883928667393</v>
      </c>
      <c r="E87" s="13">
        <v>3.5547539910578139</v>
      </c>
      <c r="F87" s="13">
        <v>59.057783181013626</v>
      </c>
      <c r="G87" s="13">
        <v>15.607573198362338</v>
      </c>
      <c r="H87" s="13">
        <v>11.485639925008059</v>
      </c>
      <c r="I87" s="13">
        <v>1.1288349312971158</v>
      </c>
      <c r="J87" s="18">
        <v>18.168589142499627</v>
      </c>
    </row>
    <row r="88" spans="3:10" ht="15" thickBot="1" x14ac:dyDescent="0.35">
      <c r="C88" s="25" t="s">
        <v>69</v>
      </c>
      <c r="D88" s="15">
        <v>524.20085794469298</v>
      </c>
      <c r="E88" s="15">
        <v>4.1415750399607587</v>
      </c>
      <c r="F88" s="15">
        <v>48.018669246533278</v>
      </c>
      <c r="G88" s="15">
        <v>10.892118947135939</v>
      </c>
      <c r="H88" s="15">
        <v>9.1836212669890074</v>
      </c>
      <c r="I88" s="15">
        <v>1.3151837194519145</v>
      </c>
      <c r="J88" s="19">
        <v>14.772506276367</v>
      </c>
    </row>
    <row r="94" spans="3:10" ht="18" x14ac:dyDescent="0.35">
      <c r="C94" s="53" t="s">
        <v>71</v>
      </c>
    </row>
    <row r="95" spans="3:10" ht="15" thickBot="1" x14ac:dyDescent="0.35"/>
    <row r="96" spans="3:10" ht="28.8" x14ac:dyDescent="0.3">
      <c r="C96" s="20" t="s">
        <v>18</v>
      </c>
      <c r="D96" s="21" t="s">
        <v>19</v>
      </c>
      <c r="E96" s="21" t="s">
        <v>20</v>
      </c>
      <c r="F96" s="21" t="s">
        <v>21</v>
      </c>
      <c r="G96" s="21" t="s">
        <v>22</v>
      </c>
      <c r="H96" s="22" t="s">
        <v>23</v>
      </c>
      <c r="I96" s="22" t="s">
        <v>24</v>
      </c>
      <c r="J96" s="23" t="s">
        <v>25</v>
      </c>
    </row>
    <row r="97" spans="3:10" x14ac:dyDescent="0.3">
      <c r="C97" s="3"/>
      <c r="D97" s="67"/>
      <c r="E97" s="67"/>
      <c r="F97" s="67"/>
      <c r="G97" s="67"/>
      <c r="H97" s="67"/>
      <c r="I97" s="67"/>
      <c r="J97" s="5"/>
    </row>
    <row r="98" spans="3:10" x14ac:dyDescent="0.3">
      <c r="C98" s="24" t="s">
        <v>72</v>
      </c>
      <c r="D98" s="13">
        <v>1022.38115726994</v>
      </c>
      <c r="E98" s="13">
        <v>2.7073884818811744</v>
      </c>
      <c r="F98" s="13">
        <v>247.64328434557757</v>
      </c>
      <c r="G98" s="13">
        <v>85.929793485789105</v>
      </c>
      <c r="H98" s="13"/>
      <c r="I98" s="13"/>
      <c r="J98" s="18"/>
    </row>
    <row r="99" spans="3:10" x14ac:dyDescent="0.3">
      <c r="C99" s="24" t="s">
        <v>73</v>
      </c>
      <c r="D99" s="13"/>
      <c r="E99" s="13"/>
      <c r="F99" s="13"/>
      <c r="G99" s="13"/>
      <c r="H99" s="13"/>
      <c r="I99" s="13"/>
      <c r="J99" s="18"/>
    </row>
    <row r="100" spans="3:10" ht="15" thickBot="1" x14ac:dyDescent="0.35">
      <c r="C100" s="25"/>
      <c r="D100" s="15"/>
      <c r="E100" s="15"/>
      <c r="F100" s="15"/>
      <c r="G100" s="15"/>
      <c r="H100" s="15"/>
      <c r="I100" s="15"/>
      <c r="J100" s="19"/>
    </row>
    <row r="102" spans="3:10" x14ac:dyDescent="0.3">
      <c r="D102" s="27" t="s">
        <v>51</v>
      </c>
      <c r="F102" s="57">
        <f>SUM(F98:F99)</f>
        <v>247.64328434557757</v>
      </c>
    </row>
  </sheetData>
  <mergeCells count="2">
    <mergeCell ref="B5:B6"/>
    <mergeCell ref="C5:C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7F93A-E212-40A9-A36A-98E6CAA6BC55}">
  <dimension ref="B3:P19"/>
  <sheetViews>
    <sheetView tabSelected="1" topLeftCell="B1" zoomScale="70" zoomScaleNormal="70" workbookViewId="0">
      <selection activeCell="K11" sqref="K11"/>
    </sheetView>
  </sheetViews>
  <sheetFormatPr defaultRowHeight="14.4" x14ac:dyDescent="0.3"/>
  <cols>
    <col min="1" max="16384" width="8.88671875" style="66"/>
  </cols>
  <sheetData>
    <row r="3" spans="2:16" x14ac:dyDescent="0.3">
      <c r="K3" s="67"/>
      <c r="L3" s="67"/>
      <c r="M3" s="67"/>
      <c r="N3" s="67"/>
      <c r="O3" s="67"/>
      <c r="P3" s="67"/>
    </row>
    <row r="4" spans="2:16" ht="15" thickBot="1" x14ac:dyDescent="0.35">
      <c r="K4" s="67"/>
      <c r="L4" s="67"/>
      <c r="M4" s="67"/>
      <c r="N4" s="67"/>
      <c r="O4" s="67"/>
      <c r="P4" s="67"/>
    </row>
    <row r="5" spans="2:16" ht="15" thickBot="1" x14ac:dyDescent="0.35">
      <c r="B5" s="74"/>
      <c r="C5" s="75"/>
      <c r="D5" s="76"/>
      <c r="E5" s="77" t="s">
        <v>1</v>
      </c>
      <c r="F5" s="78" t="s">
        <v>3</v>
      </c>
      <c r="G5" s="78" t="s">
        <v>2</v>
      </c>
      <c r="H5" s="78" t="s">
        <v>4</v>
      </c>
      <c r="I5" s="78" t="s">
        <v>5</v>
      </c>
      <c r="J5" s="78" t="s">
        <v>6</v>
      </c>
      <c r="K5" s="78" t="s">
        <v>31</v>
      </c>
      <c r="L5" s="79" t="s">
        <v>41</v>
      </c>
      <c r="M5" s="79" t="s">
        <v>40</v>
      </c>
      <c r="N5" s="79" t="s">
        <v>39</v>
      </c>
      <c r="O5" s="79" t="s">
        <v>38</v>
      </c>
      <c r="P5" s="80" t="s">
        <v>37</v>
      </c>
    </row>
    <row r="6" spans="2:16" x14ac:dyDescent="0.3">
      <c r="B6" s="3"/>
      <c r="C6" s="67"/>
      <c r="D6" s="5"/>
      <c r="E6" s="74"/>
      <c r="F6" s="75"/>
      <c r="G6" s="75"/>
      <c r="H6" s="75"/>
      <c r="I6" s="75"/>
      <c r="J6" s="75"/>
      <c r="K6" s="75"/>
      <c r="L6" s="75"/>
      <c r="M6" s="75"/>
      <c r="N6" s="75"/>
      <c r="O6" s="75"/>
      <c r="P6" s="76"/>
    </row>
    <row r="7" spans="2:16" x14ac:dyDescent="0.3">
      <c r="B7" s="81" t="s">
        <v>75</v>
      </c>
      <c r="C7" s="82" t="s">
        <v>78</v>
      </c>
      <c r="D7" s="5"/>
      <c r="E7" s="83">
        <v>34.515658540626646</v>
      </c>
      <c r="F7" s="13">
        <v>57.391578180791988</v>
      </c>
      <c r="G7" s="13">
        <v>7.0555222507097115</v>
      </c>
      <c r="H7" s="6">
        <v>0.89457406000199391</v>
      </c>
      <c r="I7" s="6">
        <v>0</v>
      </c>
      <c r="J7" s="6">
        <v>0.14266696786965405</v>
      </c>
      <c r="K7" s="13">
        <v>1.662769322892659</v>
      </c>
      <c r="L7" s="13">
        <v>9.114187554421644</v>
      </c>
      <c r="M7" s="13">
        <v>11.866493282856799</v>
      </c>
      <c r="N7" s="13">
        <v>14.448871450629767</v>
      </c>
      <c r="O7" s="13">
        <v>35.171647177750458</v>
      </c>
      <c r="P7" s="18">
        <v>29.398800534341348</v>
      </c>
    </row>
    <row r="8" spans="2:16" x14ac:dyDescent="0.3">
      <c r="B8" s="81"/>
      <c r="C8" s="82" t="s">
        <v>79</v>
      </c>
      <c r="D8" s="5"/>
      <c r="E8" s="83">
        <v>34.276774316368844</v>
      </c>
      <c r="F8" s="13">
        <v>56.898862741219624</v>
      </c>
      <c r="G8" s="13">
        <v>7.1449001559337155</v>
      </c>
      <c r="H8" s="6">
        <v>1.4969857320535156</v>
      </c>
      <c r="I8" s="6">
        <v>0</v>
      </c>
      <c r="J8" s="6">
        <v>0.18247705442430415</v>
      </c>
      <c r="K8" s="13">
        <v>1.6599830023692639</v>
      </c>
      <c r="L8" s="13">
        <v>7.6692498127157851</v>
      </c>
      <c r="M8" s="13">
        <v>10.375153806492257</v>
      </c>
      <c r="N8" s="13">
        <v>15.626909386401138</v>
      </c>
      <c r="O8" s="13">
        <v>39.056812169758459</v>
      </c>
      <c r="P8" s="18">
        <v>27.271874824632359</v>
      </c>
    </row>
    <row r="9" spans="2:16" x14ac:dyDescent="0.3">
      <c r="B9" s="81"/>
      <c r="C9" s="67"/>
      <c r="D9" s="5"/>
      <c r="E9" s="24"/>
      <c r="F9" s="6"/>
      <c r="G9" s="6"/>
      <c r="H9" s="6"/>
      <c r="I9" s="6"/>
      <c r="J9" s="6"/>
      <c r="K9" s="6"/>
      <c r="L9" s="6"/>
      <c r="M9" s="6"/>
      <c r="N9" s="6"/>
      <c r="O9" s="6"/>
      <c r="P9" s="84"/>
    </row>
    <row r="10" spans="2:16" x14ac:dyDescent="0.3">
      <c r="B10" s="81"/>
      <c r="C10" s="82" t="s">
        <v>76</v>
      </c>
      <c r="D10" s="5"/>
      <c r="E10" s="90">
        <f>AVERAGE(E7:E8)</f>
        <v>34.396216428497745</v>
      </c>
      <c r="F10" s="85">
        <f t="shared" ref="F10:P10" si="0">AVERAGE(F7:F8)</f>
        <v>57.145220461005806</v>
      </c>
      <c r="G10" s="85">
        <f t="shared" si="0"/>
        <v>7.1002112033217131</v>
      </c>
      <c r="H10" s="85">
        <f t="shared" si="0"/>
        <v>1.1957798960277548</v>
      </c>
      <c r="I10" s="85">
        <f t="shared" si="0"/>
        <v>0</v>
      </c>
      <c r="J10" s="85">
        <f t="shared" si="0"/>
        <v>0.16257201114697911</v>
      </c>
      <c r="K10" s="93">
        <f t="shared" si="0"/>
        <v>1.6613761626309613</v>
      </c>
      <c r="L10" s="85">
        <f t="shared" si="0"/>
        <v>8.3917186835687154</v>
      </c>
      <c r="M10" s="85">
        <f t="shared" si="0"/>
        <v>11.120823544674529</v>
      </c>
      <c r="N10" s="85">
        <f t="shared" si="0"/>
        <v>15.037890418515452</v>
      </c>
      <c r="O10" s="85">
        <f t="shared" si="0"/>
        <v>37.114229673754458</v>
      </c>
      <c r="P10" s="86">
        <f t="shared" si="0"/>
        <v>28.335337679486855</v>
      </c>
    </row>
    <row r="11" spans="2:16" x14ac:dyDescent="0.3">
      <c r="B11" s="81"/>
      <c r="C11" s="82" t="s">
        <v>77</v>
      </c>
      <c r="D11" s="5"/>
      <c r="E11" s="90">
        <f>_xlfn.STDEV.S(E7:E8)</f>
        <v>0.16891665489117991</v>
      </c>
      <c r="F11" s="85">
        <f t="shared" ref="F11:P11" si="1">_xlfn.STDEV.S(F7:F8)</f>
        <v>0.34840242851692971</v>
      </c>
      <c r="G11" s="85">
        <f t="shared" si="1"/>
        <v>6.3199722872141789E-2</v>
      </c>
      <c r="H11" s="85">
        <f t="shared" si="1"/>
        <v>0.42596937837355697</v>
      </c>
      <c r="I11" s="85">
        <f t="shared" si="1"/>
        <v>0</v>
      </c>
      <c r="J11" s="85">
        <f t="shared" si="1"/>
        <v>2.8149982162416192E-2</v>
      </c>
      <c r="K11" s="93">
        <f t="shared" si="1"/>
        <v>1.9702261366519353E-3</v>
      </c>
      <c r="L11" s="85">
        <f t="shared" si="1"/>
        <v>1.0217252755525887</v>
      </c>
      <c r="M11" s="85">
        <f t="shared" si="1"/>
        <v>1.054536256788563</v>
      </c>
      <c r="N11" s="85">
        <f t="shared" si="1"/>
        <v>0.83299861287893917</v>
      </c>
      <c r="O11" s="85">
        <f t="shared" si="1"/>
        <v>2.7472265118774359</v>
      </c>
      <c r="P11" s="86">
        <f t="shared" si="1"/>
        <v>1.5039635924152359</v>
      </c>
    </row>
    <row r="12" spans="2:16" ht="15" thickBot="1" x14ac:dyDescent="0.35">
      <c r="B12" s="81"/>
      <c r="C12" s="67"/>
      <c r="D12" s="5"/>
      <c r="E12" s="25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8"/>
    </row>
    <row r="13" spans="2:16" x14ac:dyDescent="0.3">
      <c r="B13" s="81"/>
      <c r="C13" s="67"/>
      <c r="D13" s="5"/>
      <c r="G13" s="6"/>
      <c r="H13" s="6"/>
      <c r="I13" s="6"/>
      <c r="J13" s="6"/>
      <c r="K13" s="6"/>
      <c r="L13" s="6"/>
      <c r="M13" s="6"/>
      <c r="N13" s="6"/>
      <c r="O13" s="6"/>
      <c r="P13" s="84"/>
    </row>
    <row r="14" spans="2:16" x14ac:dyDescent="0.3">
      <c r="B14" s="81" t="s">
        <v>19</v>
      </c>
      <c r="C14" s="82" t="s">
        <v>78</v>
      </c>
      <c r="D14" s="5"/>
      <c r="E14" s="6">
        <v>0</v>
      </c>
      <c r="F14" s="6">
        <v>687.94178168794099</v>
      </c>
      <c r="G14" s="13">
        <v>400.97738547122498</v>
      </c>
      <c r="H14" s="67">
        <v>533.29481459398801</v>
      </c>
      <c r="I14" s="6">
        <v>0</v>
      </c>
      <c r="J14" s="6">
        <v>1021.732819908521</v>
      </c>
      <c r="K14" s="6">
        <v>0</v>
      </c>
      <c r="L14" s="66">
        <v>286.38745431549302</v>
      </c>
      <c r="M14" s="66">
        <v>288.00134275976802</v>
      </c>
      <c r="N14" s="66">
        <v>289.458752753748</v>
      </c>
      <c r="O14" s="66">
        <v>291.20002276257003</v>
      </c>
      <c r="P14" s="66">
        <v>293.113037542575</v>
      </c>
    </row>
    <row r="15" spans="2:16" x14ac:dyDescent="0.3">
      <c r="B15" s="81"/>
      <c r="C15" s="82" t="s">
        <v>79</v>
      </c>
      <c r="D15" s="5"/>
      <c r="E15" s="6">
        <v>0</v>
      </c>
      <c r="F15" s="13">
        <v>687.73530389869597</v>
      </c>
      <c r="G15" s="13">
        <v>401.01095611891401</v>
      </c>
      <c r="H15" s="6">
        <v>533.38447921168199</v>
      </c>
      <c r="I15" s="6">
        <v>0</v>
      </c>
      <c r="J15" s="6">
        <v>1022.38115726994</v>
      </c>
      <c r="K15" s="6">
        <v>0</v>
      </c>
      <c r="L15" s="66">
        <v>286.25582989628299</v>
      </c>
      <c r="M15" s="66">
        <v>287.66713343447799</v>
      </c>
      <c r="N15" s="66">
        <v>289.19941926248902</v>
      </c>
      <c r="O15" s="66">
        <v>291.20001570487</v>
      </c>
      <c r="P15" s="66">
        <v>293.12784672066601</v>
      </c>
    </row>
    <row r="16" spans="2:16" x14ac:dyDescent="0.3">
      <c r="B16" s="3"/>
      <c r="C16" s="67"/>
      <c r="D16" s="5"/>
      <c r="E16" s="6"/>
      <c r="F16" s="13"/>
      <c r="G16" s="13"/>
      <c r="H16" s="6"/>
      <c r="I16" s="6"/>
      <c r="J16" s="6"/>
      <c r="K16" s="6"/>
      <c r="L16" s="6"/>
      <c r="M16" s="6"/>
      <c r="N16" s="6"/>
      <c r="O16" s="6"/>
      <c r="P16" s="84"/>
    </row>
    <row r="17" spans="2:16" x14ac:dyDescent="0.3">
      <c r="B17" s="3"/>
      <c r="C17" s="82" t="s">
        <v>76</v>
      </c>
      <c r="D17" s="5"/>
      <c r="E17" s="85">
        <f>AVERAGE(E14:E15)</f>
        <v>0</v>
      </c>
      <c r="F17" s="85">
        <f t="shared" ref="F17:P17" si="2">AVERAGE(F14:F15)</f>
        <v>687.83854279331854</v>
      </c>
      <c r="G17" s="85">
        <f t="shared" si="2"/>
        <v>400.99417079506952</v>
      </c>
      <c r="H17" s="85">
        <f t="shared" si="2"/>
        <v>533.33964690283506</v>
      </c>
      <c r="I17" s="85">
        <f t="shared" si="2"/>
        <v>0</v>
      </c>
      <c r="J17" s="85">
        <f t="shared" si="2"/>
        <v>1022.0569885892305</v>
      </c>
      <c r="K17" s="85">
        <f t="shared" si="2"/>
        <v>0</v>
      </c>
      <c r="L17" s="85">
        <f t="shared" si="2"/>
        <v>286.32164210588803</v>
      </c>
      <c r="M17" s="85">
        <f t="shared" si="2"/>
        <v>287.83423809712303</v>
      </c>
      <c r="N17" s="85">
        <f t="shared" si="2"/>
        <v>289.32908600811851</v>
      </c>
      <c r="O17" s="85">
        <f t="shared" si="2"/>
        <v>291.20001923372001</v>
      </c>
      <c r="P17" s="85">
        <f t="shared" si="2"/>
        <v>293.12044213162051</v>
      </c>
    </row>
    <row r="18" spans="2:16" x14ac:dyDescent="0.3">
      <c r="B18" s="3"/>
      <c r="C18" s="82" t="s">
        <v>77</v>
      </c>
      <c r="D18" s="5"/>
      <c r="E18" s="85">
        <f>_xlfn.STDEV.S(E14:E15)</f>
        <v>0</v>
      </c>
      <c r="F18" s="85">
        <f t="shared" ref="F18:P18" si="3">_xlfn.STDEV.S(F14:F15)</f>
        <v>0.14600184493955604</v>
      </c>
      <c r="G18" s="85">
        <f t="shared" si="3"/>
        <v>2.3738032629739229E-2</v>
      </c>
      <c r="H18" s="85">
        <f t="shared" si="3"/>
        <v>6.3402459203915323E-2</v>
      </c>
      <c r="I18" s="85">
        <f t="shared" si="3"/>
        <v>0</v>
      </c>
      <c r="J18" s="85">
        <f t="shared" si="3"/>
        <v>0.4584437447559353</v>
      </c>
      <c r="K18" s="85">
        <f t="shared" si="3"/>
        <v>0</v>
      </c>
      <c r="L18" s="85">
        <f t="shared" si="3"/>
        <v>9.3072519393151032E-2</v>
      </c>
      <c r="M18" s="85">
        <f t="shared" si="3"/>
        <v>0.23632168024836281</v>
      </c>
      <c r="N18" s="85">
        <f t="shared" si="3"/>
        <v>0.18337647025801077</v>
      </c>
      <c r="O18" s="85">
        <f t="shared" si="3"/>
        <v>4.9905475518610472E-6</v>
      </c>
      <c r="P18" s="85">
        <f t="shared" si="3"/>
        <v>1.0471670251954942E-2</v>
      </c>
    </row>
    <row r="19" spans="2:16" ht="15" thickBot="1" x14ac:dyDescent="0.35">
      <c r="B19" s="89"/>
      <c r="C19" s="51"/>
      <c r="D19" s="6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6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B308</vt:lpstr>
      <vt:lpstr>B309</vt:lpstr>
      <vt:lpstr>Av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2018-01-01T16:46:04Z</dcterms:modified>
</cp:coreProperties>
</file>